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_Рабочая\2020 год\1-Протоколы заседаний Комиссии\к Протоколу 1 от 10.01.2020 г. (по 2019 г.)\"/>
    </mc:Choice>
  </mc:AlternateContent>
  <bookViews>
    <workbookView xWindow="0" yWindow="0" windowWidth="2445" windowHeight="0" tabRatio="599"/>
  </bookViews>
  <sheets>
    <sheet name="Пр.7 ФО МО 2019" sheetId="1" r:id="rId1"/>
  </sheets>
  <definedNames>
    <definedName name="_xlnm._FilterDatabase" localSheetId="0" hidden="1">'Пр.7 ФО МО 2019'!$A$1:$A$2112</definedName>
    <definedName name="Z_03193E69_C6FA_4572_9D22_DD2116E729EB_.wvu.FilterData" localSheetId="0" hidden="1">'Пр.7 ФО МО 2019'!$A$1:$A$2112</definedName>
    <definedName name="Z_03193E69_C6FA_4572_9D22_DD2116E729EB_.wvu.PrintArea" localSheetId="0" hidden="1">'Пр.7 ФО МО 2019'!$A$1:$G$2112</definedName>
    <definedName name="Z_078B32B1_EAA5_490A_B073_86A769C4CAE5_.wvu.FilterData" localSheetId="0" hidden="1">'Пр.7 ФО МО 2019'!$A$1:$A$2112</definedName>
    <definedName name="Z_2311A746_686A_4237_BFC7_35C91112037D_.wvu.FilterData" localSheetId="0" hidden="1">'Пр.7 ФО МО 2019'!$A$1:$A$2112</definedName>
    <definedName name="Z_2311A746_686A_4237_BFC7_35C91112037D_.wvu.PrintArea" localSheetId="0" hidden="1">'Пр.7 ФО МО 2019'!$A$1:$G$2112</definedName>
    <definedName name="Z_4F2B2936_3C01_4DCE_8F7C_1535C63F8F6A_.wvu.FilterData" localSheetId="0" hidden="1">'Пр.7 ФО МО 2019'!$A$1:$A$2112</definedName>
    <definedName name="Z_7916689B_6073_4114_9B91_AE5FF3E3296C_.wvu.FilterData" localSheetId="0" hidden="1">'Пр.7 ФО МО 2019'!$A$1:$A$2112</definedName>
    <definedName name="Z_B36CAD2C_CF5F_4179_B372_B6567865FBAB_.wvu.FilterData" localSheetId="0" hidden="1">'Пр.7 ФО МО 2019'!$A$1:$A$2112</definedName>
    <definedName name="Z_C88729D0_C92C_4A6B_8C70_7EE089A05CE6_.wvu.Cols" localSheetId="0" hidden="1">'Пр.7 ФО МО 2019'!#REF!</definedName>
    <definedName name="Z_C88729D0_C92C_4A6B_8C70_7EE089A05CE6_.wvu.FilterData" localSheetId="0" hidden="1">'Пр.7 ФО МО 2019'!$A$1:$A$2112</definedName>
    <definedName name="Z_C88729D0_C92C_4A6B_8C70_7EE089A05CE6_.wvu.PrintArea" localSheetId="0" hidden="1">'Пр.7 ФО МО 2019'!$A$1:$G$2112</definedName>
    <definedName name="Z_DA4A0711_3472_4ABC_BCB9_D9CD934B5A9C_.wvu.FilterData" localSheetId="0" hidden="1">'Пр.7 ФО МО 2019'!$A$1:$A$2112</definedName>
    <definedName name="_xlnm.Print_Area" localSheetId="0">'Пр.7 ФО МО 2019'!$A$1:$G$2112</definedName>
  </definedNames>
  <calcPr calcId="162913"/>
  <customWorkbookViews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</customWorkbookViews>
</workbook>
</file>

<file path=xl/calcChain.xml><?xml version="1.0" encoding="utf-8"?>
<calcChain xmlns="http://schemas.openxmlformats.org/spreadsheetml/2006/main">
  <c r="G145" i="1" l="1"/>
  <c r="F342" i="1" l="1"/>
  <c r="F1167" i="1"/>
  <c r="F672" i="1"/>
  <c r="F1232" i="1"/>
  <c r="F637" i="1"/>
  <c r="F639" i="1"/>
  <c r="D639" i="1"/>
  <c r="G455" i="1" l="1"/>
  <c r="G457" i="1"/>
  <c r="C1186" i="1"/>
  <c r="G1164" i="1"/>
  <c r="G1374" i="1"/>
  <c r="G223" i="1"/>
  <c r="G25" i="1"/>
  <c r="G1929" i="1"/>
  <c r="F1929" i="1"/>
  <c r="G812" i="1" l="1"/>
  <c r="C823" i="1"/>
  <c r="B823" i="1"/>
  <c r="F670" i="1" l="1"/>
  <c r="G670" i="1"/>
  <c r="C691" i="1"/>
  <c r="B691" i="1"/>
  <c r="C658" i="1"/>
  <c r="B658" i="1"/>
  <c r="F1233" i="1" l="1"/>
  <c r="G456" i="1" l="1"/>
  <c r="F456" i="1"/>
  <c r="F455" i="1"/>
  <c r="F1699" i="1" l="1"/>
  <c r="F1266" i="1" l="1"/>
  <c r="F936" i="1"/>
  <c r="B955" i="1"/>
  <c r="F745" i="1" l="1"/>
  <c r="F744" i="1"/>
  <c r="G209" i="1" l="1"/>
  <c r="F209" i="1"/>
  <c r="G291" i="1"/>
  <c r="F291" i="1"/>
  <c r="G122" i="1"/>
  <c r="F122" i="1"/>
  <c r="G26" i="1" l="1"/>
  <c r="F26" i="1"/>
  <c r="G1699" i="1" l="1"/>
  <c r="G128" i="1"/>
  <c r="F128" i="1"/>
  <c r="G161" i="1" l="1"/>
  <c r="F161" i="1"/>
  <c r="G1266" i="1"/>
  <c r="G1267" i="1"/>
  <c r="F1267" i="1"/>
  <c r="B1912" i="1" l="1"/>
  <c r="G815" i="1"/>
  <c r="G611" i="1"/>
  <c r="G621" i="1"/>
  <c r="G620" i="1"/>
  <c r="G619" i="1"/>
  <c r="G617" i="1"/>
  <c r="G607" i="1"/>
  <c r="G603" i="1"/>
  <c r="F603" i="1"/>
  <c r="G1167" i="1"/>
  <c r="B1186" i="1"/>
  <c r="G1168" i="1"/>
  <c r="G1141" i="1"/>
  <c r="G1140" i="1"/>
  <c r="G1131" i="1"/>
  <c r="G1042" i="1"/>
  <c r="G1041" i="1"/>
  <c r="G1037" i="1"/>
  <c r="G1033" i="1"/>
  <c r="G1032" i="1"/>
  <c r="G1009" i="1"/>
  <c r="G1008" i="1"/>
  <c r="G1007" i="1"/>
  <c r="G1003" i="1"/>
  <c r="G1001" i="1"/>
  <c r="G999" i="1"/>
  <c r="G978" i="1"/>
  <c r="G976" i="1"/>
  <c r="G975" i="1"/>
  <c r="G971" i="1"/>
  <c r="G970" i="1"/>
  <c r="G966" i="1"/>
  <c r="G1758" i="1"/>
  <c r="F1739" i="1" l="1"/>
  <c r="F815" i="1" l="1"/>
  <c r="G1804" i="1" l="1"/>
  <c r="F1804" i="1"/>
  <c r="G1797" i="1"/>
  <c r="F1797" i="1"/>
  <c r="G1762" i="1"/>
  <c r="G1739" i="1"/>
  <c r="G1671" i="1"/>
  <c r="G1663" i="1"/>
  <c r="G1638" i="1"/>
  <c r="G1503" i="1"/>
  <c r="G1463" i="1"/>
  <c r="G1404" i="1"/>
  <c r="G1399" i="1"/>
  <c r="G1395" i="1"/>
  <c r="F1374" i="1"/>
  <c r="G1341" i="1"/>
  <c r="F1341" i="1"/>
  <c r="G1275" i="1"/>
  <c r="F1275" i="1"/>
  <c r="G1273" i="1"/>
  <c r="G1272" i="1"/>
  <c r="G1263" i="1"/>
  <c r="G1240" i="1"/>
  <c r="F1240" i="1"/>
  <c r="G1239" i="1"/>
  <c r="G1233" i="1"/>
  <c r="G1232" i="1"/>
  <c r="G1230" i="1"/>
  <c r="G1209" i="1"/>
  <c r="G1205" i="1"/>
  <c r="G1201" i="1"/>
  <c r="G1197" i="1"/>
  <c r="F1184" i="1"/>
  <c r="G1183" i="1"/>
  <c r="G1175" i="1"/>
  <c r="G1173" i="1"/>
  <c r="G1165" i="1"/>
  <c r="G945" i="1" l="1"/>
  <c r="F945" i="1"/>
  <c r="G943" i="1"/>
  <c r="G942" i="1"/>
  <c r="G941" i="1"/>
  <c r="G936" i="1"/>
  <c r="G935" i="1"/>
  <c r="G933" i="1"/>
  <c r="G1079" i="1"/>
  <c r="G881" i="1"/>
  <c r="G848" i="1"/>
  <c r="G821" i="1"/>
  <c r="F821" i="1"/>
  <c r="G820" i="1"/>
  <c r="F820" i="1"/>
  <c r="F816" i="1"/>
  <c r="G809" i="1"/>
  <c r="G805" i="1"/>
  <c r="F646" i="1"/>
  <c r="G786" i="1"/>
  <c r="F786" i="1"/>
  <c r="G784" i="1"/>
  <c r="G779" i="1"/>
  <c r="F777" i="1"/>
  <c r="G776" i="1"/>
  <c r="G753" i="1"/>
  <c r="G752" i="1"/>
  <c r="G751" i="1"/>
  <c r="G743" i="1"/>
  <c r="G739" i="1"/>
  <c r="G720" i="1"/>
  <c r="G719" i="1"/>
  <c r="G718" i="1"/>
  <c r="G710" i="1"/>
  <c r="G706" i="1"/>
  <c r="G672" i="1"/>
  <c r="G669" i="1"/>
  <c r="G646" i="1"/>
  <c r="G645" i="1"/>
  <c r="G644" i="1"/>
  <c r="F644" i="1"/>
  <c r="G640" i="1"/>
  <c r="G639" i="1"/>
  <c r="G638" i="1"/>
  <c r="G637" i="1"/>
  <c r="G636" i="1"/>
  <c r="G584" i="1"/>
  <c r="G558" i="1"/>
  <c r="G557" i="1"/>
  <c r="F557" i="1"/>
  <c r="G556" i="1"/>
  <c r="G555" i="1"/>
  <c r="G553" i="1"/>
  <c r="G551" i="1"/>
  <c r="G545" i="1"/>
  <c r="G541" i="1"/>
  <c r="G537" i="1"/>
  <c r="G518" i="1"/>
  <c r="G512" i="1"/>
  <c r="G508" i="1"/>
  <c r="G504" i="1"/>
  <c r="G490" i="1"/>
  <c r="G489" i="1"/>
  <c r="F489" i="1"/>
  <c r="G488" i="1"/>
  <c r="F488" i="1"/>
  <c r="G487" i="1"/>
  <c r="G486" i="1"/>
  <c r="F486" i="1"/>
  <c r="G485" i="1"/>
  <c r="G479" i="1"/>
  <c r="G475" i="1"/>
  <c r="G471" i="1"/>
  <c r="G438" i="1"/>
  <c r="G442" i="1"/>
  <c r="G446" i="1"/>
  <c r="G452" i="1"/>
  <c r="G458" i="1"/>
  <c r="G459" i="1"/>
  <c r="F458" i="1"/>
  <c r="F446" i="1"/>
  <c r="G415" i="1"/>
  <c r="G418" i="1"/>
  <c r="F418" i="1"/>
  <c r="G411" i="1"/>
  <c r="F411" i="1"/>
  <c r="G409" i="1"/>
  <c r="G386" i="1"/>
  <c r="G359" i="1"/>
  <c r="F359" i="1"/>
  <c r="G358" i="1"/>
  <c r="G357" i="1"/>
  <c r="G356" i="1"/>
  <c r="F356" i="1"/>
  <c r="G355" i="1"/>
  <c r="G353" i="1"/>
  <c r="G351" i="1"/>
  <c r="F351" i="1"/>
  <c r="G348" i="1"/>
  <c r="G347" i="1"/>
  <c r="G344" i="1"/>
  <c r="G343" i="1"/>
  <c r="G341" i="1"/>
  <c r="G339" i="1"/>
  <c r="G320" i="1"/>
  <c r="G293" i="1"/>
  <c r="F293" i="1"/>
  <c r="G292" i="1"/>
  <c r="G290" i="1"/>
  <c r="F290" i="1"/>
  <c r="G289" i="1"/>
  <c r="G287" i="1"/>
  <c r="G281" i="1"/>
  <c r="G277" i="1"/>
  <c r="G273" i="1"/>
  <c r="F273" i="1"/>
  <c r="G1836" i="1"/>
  <c r="F1836" i="1"/>
  <c r="G1834" i="1"/>
  <c r="G1833" i="1"/>
  <c r="F1833" i="1"/>
  <c r="F1866" i="1" l="1"/>
  <c r="G1866" i="1" l="1"/>
  <c r="G1900" i="1"/>
  <c r="G1899" i="1"/>
  <c r="G1936" i="1"/>
  <c r="F1936" i="1"/>
  <c r="G2067" i="1"/>
  <c r="G254" i="1" l="1"/>
  <c r="G225" i="1"/>
  <c r="G227" i="1"/>
  <c r="F227" i="1"/>
  <c r="G226" i="1"/>
  <c r="G224" i="1"/>
  <c r="F224" i="1"/>
  <c r="G221" i="1"/>
  <c r="G219" i="1"/>
  <c r="G215" i="1"/>
  <c r="F215" i="1"/>
  <c r="G211" i="1"/>
  <c r="G207" i="1"/>
  <c r="G188" i="1"/>
  <c r="G160" i="1"/>
  <c r="G159" i="1"/>
  <c r="F158" i="1"/>
  <c r="G158" i="1"/>
  <c r="G157" i="1"/>
  <c r="G152" i="1"/>
  <c r="G149" i="1"/>
  <c r="G127" i="1"/>
  <c r="G126" i="1"/>
  <c r="G125" i="1"/>
  <c r="G124" i="1"/>
  <c r="G123" i="1"/>
  <c r="F123" i="1"/>
  <c r="G116" i="1"/>
  <c r="G112" i="1"/>
  <c r="G95" i="1"/>
  <c r="F95" i="1"/>
  <c r="G94" i="1"/>
  <c r="F94" i="1"/>
  <c r="G93" i="1"/>
  <c r="F93" i="1"/>
  <c r="G92" i="1"/>
  <c r="F92" i="1"/>
  <c r="G91" i="1"/>
  <c r="G89" i="1"/>
  <c r="G86" i="1"/>
  <c r="F85" i="1"/>
  <c r="G83" i="1"/>
  <c r="G79" i="1"/>
  <c r="G75" i="1"/>
  <c r="G56" i="1"/>
  <c r="F17" i="1"/>
  <c r="G30" i="1"/>
  <c r="G29" i="1"/>
  <c r="F29" i="1"/>
  <c r="G28" i="1"/>
  <c r="G27" i="1"/>
  <c r="F27" i="1"/>
  <c r="G23" i="1"/>
  <c r="F19" i="1"/>
  <c r="G17" i="1"/>
  <c r="G13" i="1"/>
  <c r="G9" i="1"/>
  <c r="C790" i="1" l="1"/>
  <c r="C724" i="1"/>
  <c r="C625" i="1"/>
  <c r="C493" i="1"/>
  <c r="E25" i="1"/>
  <c r="C1153" i="1" l="1"/>
  <c r="C559" i="1" l="1"/>
  <c r="B559" i="1"/>
  <c r="C460" i="1"/>
  <c r="B460" i="1"/>
  <c r="C427" i="1"/>
  <c r="B427" i="1"/>
  <c r="C31" i="1"/>
  <c r="B31" i="1"/>
  <c r="C361" i="1"/>
  <c r="B361" i="1"/>
  <c r="G1184" i="1" l="1"/>
  <c r="F1183" i="1"/>
  <c r="G1172" i="1" l="1"/>
  <c r="F1172" i="1"/>
  <c r="G1174" i="1"/>
  <c r="F1174" i="1"/>
  <c r="G454" i="1" l="1"/>
  <c r="F454" i="1"/>
  <c r="F805" i="1"/>
  <c r="F809" i="1"/>
  <c r="G141" i="1"/>
  <c r="F141" i="1"/>
  <c r="G1631" i="1"/>
  <c r="F1631" i="1"/>
  <c r="G1828" i="1"/>
  <c r="F1828" i="1"/>
  <c r="F226" i="1" l="1"/>
  <c r="F223" i="1"/>
  <c r="F1758" i="1" l="1"/>
  <c r="F25" i="1"/>
  <c r="G342" i="1"/>
  <c r="F457" i="1"/>
  <c r="F442" i="1"/>
  <c r="G1179" i="1"/>
  <c r="F1179" i="1"/>
  <c r="G21" i="1"/>
  <c r="F21" i="1"/>
  <c r="G340" i="1" l="1"/>
  <c r="F340" i="1" l="1"/>
  <c r="F1165" i="1" l="1"/>
  <c r="F1032" i="1"/>
  <c r="F978" i="1"/>
  <c r="G648" i="1"/>
  <c r="F648" i="1"/>
  <c r="G552" i="1"/>
  <c r="F552" i="1"/>
  <c r="F219" i="1"/>
  <c r="G90" i="1" l="1"/>
  <c r="F90" i="1"/>
  <c r="G614" i="1" l="1"/>
  <c r="G746" i="1" l="1"/>
  <c r="G713" i="1"/>
  <c r="G515" i="1" l="1"/>
  <c r="G548" i="1"/>
  <c r="G482" i="1"/>
  <c r="G449" i="1"/>
  <c r="G350" i="1"/>
  <c r="G284" i="1"/>
  <c r="G218" i="1" l="1"/>
  <c r="G119" i="1"/>
  <c r="G20" i="1"/>
  <c r="C295" i="1" l="1"/>
  <c r="B295" i="1"/>
  <c r="C229" i="1"/>
  <c r="B229" i="1"/>
  <c r="F518" i="1" l="1"/>
  <c r="F512" i="1"/>
  <c r="F508" i="1"/>
  <c r="F75" i="1"/>
  <c r="F91" i="1"/>
  <c r="F89" i="1"/>
  <c r="F645" i="1" l="1"/>
  <c r="F638" i="1"/>
  <c r="G491" i="1"/>
  <c r="F491" i="1"/>
  <c r="F490" i="1"/>
  <c r="F487" i="1"/>
  <c r="F485" i="1"/>
  <c r="F479" i="1"/>
  <c r="F475" i="1"/>
  <c r="F471" i="1"/>
  <c r="F1273" i="1"/>
  <c r="G1270" i="1"/>
  <c r="F1270" i="1"/>
  <c r="F1263" i="1"/>
  <c r="G816" i="1"/>
  <c r="F706" i="1"/>
  <c r="F188" i="1"/>
  <c r="F1663" i="1"/>
  <c r="G1659" i="1"/>
  <c r="F1659" i="1"/>
  <c r="F1239" i="1"/>
  <c r="F1230" i="1"/>
  <c r="G1300" i="1"/>
  <c r="F1300" i="1"/>
  <c r="G1296" i="1"/>
  <c r="F1296" i="1"/>
  <c r="F320" i="1"/>
  <c r="F1140" i="1"/>
  <c r="F1141" i="1"/>
  <c r="F347" i="1"/>
  <c r="F341" i="1"/>
  <c r="F339" i="1"/>
  <c r="G772" i="1"/>
  <c r="F772" i="1"/>
  <c r="F9" i="1" l="1"/>
  <c r="F23" i="1"/>
  <c r="F13" i="1"/>
  <c r="F281" i="1"/>
  <c r="F56" i="1"/>
  <c r="F2067" i="1"/>
  <c r="F1079" i="1"/>
  <c r="F254" i="1"/>
  <c r="F145" i="1" l="1"/>
  <c r="F150" i="1" l="1"/>
  <c r="F1037" i="1" l="1"/>
  <c r="F784" i="1"/>
  <c r="F719" i="1"/>
  <c r="F620" i="1" l="1"/>
  <c r="G453" i="1"/>
  <c r="F453" i="1"/>
  <c r="F348" i="1" l="1"/>
  <c r="F344" i="1"/>
  <c r="F292" i="1" l="1"/>
  <c r="G156" i="1"/>
  <c r="F156" i="1"/>
  <c r="F157" i="1"/>
  <c r="F159" i="1"/>
  <c r="G1529" i="1" l="1"/>
  <c r="F1529" i="1"/>
  <c r="F584" i="1"/>
  <c r="F640" i="1"/>
  <c r="F636" i="1"/>
  <c r="F810" i="1"/>
  <c r="F811" i="1"/>
  <c r="G1795" i="1"/>
  <c r="G1605" i="1"/>
  <c r="F1605" i="1"/>
  <c r="G1927" i="1"/>
  <c r="F28" i="1"/>
  <c r="F18" i="1"/>
  <c r="F287" i="1" l="1"/>
  <c r="F943" i="1"/>
  <c r="F942" i="1"/>
  <c r="F941" i="1"/>
  <c r="F452" i="1"/>
  <c r="F79" i="1" l="1"/>
  <c r="F277" i="1" l="1"/>
  <c r="F1671" i="1"/>
  <c r="F1168" i="1" l="1"/>
  <c r="F1209" i="1"/>
  <c r="F976" i="1"/>
  <c r="F970" i="1"/>
  <c r="F933" i="1"/>
  <c r="F881" i="1"/>
  <c r="F848" i="1"/>
  <c r="F752" i="1"/>
  <c r="F718" i="1"/>
  <c r="F621" i="1"/>
  <c r="F553" i="1"/>
  <c r="F555" i="1"/>
  <c r="F353" i="1" l="1"/>
  <c r="F289" i="1"/>
  <c r="G108" i="1" l="1"/>
  <c r="F108" i="1"/>
  <c r="F415" i="1"/>
  <c r="F409" i="1" l="1"/>
  <c r="F225" i="1" l="1"/>
  <c r="F221" i="1"/>
  <c r="F217" i="1"/>
  <c r="F216" i="1"/>
  <c r="F211" i="1"/>
  <c r="G288" i="1" l="1"/>
  <c r="F288" i="1"/>
  <c r="G354" i="1" l="1"/>
  <c r="F354" i="1"/>
  <c r="G2076" i="1" l="1"/>
  <c r="G2010" i="1"/>
  <c r="G624" i="1"/>
  <c r="G492" i="1"/>
  <c r="G360" i="1"/>
  <c r="G294" i="1"/>
  <c r="G228" i="1"/>
  <c r="G162" i="1"/>
  <c r="G129" i="1"/>
  <c r="G96" i="1"/>
  <c r="F1638" i="1" l="1"/>
  <c r="F1272" i="1"/>
  <c r="F1205" i="1"/>
  <c r="F1007" i="1"/>
  <c r="F1173" i="1"/>
  <c r="F149" i="1" l="1"/>
  <c r="F541" i="1"/>
  <c r="B97" i="1" l="1"/>
  <c r="F739" i="1"/>
  <c r="B757" i="1"/>
  <c r="G1299" i="1"/>
  <c r="F1299" i="1"/>
  <c r="F999" i="1" l="1"/>
  <c r="F1201" i="1" l="1"/>
  <c r="F1197" i="1"/>
  <c r="F1164" i="1"/>
  <c r="F1131" i="1"/>
  <c r="F1042" i="1"/>
  <c r="F1041" i="1"/>
  <c r="F1033" i="1"/>
  <c r="F1008" i="1"/>
  <c r="F1003" i="1"/>
  <c r="F1001" i="1"/>
  <c r="F975" i="1"/>
  <c r="F966" i="1"/>
  <c r="F971" i="1"/>
  <c r="F935" i="1"/>
  <c r="G785" i="1" l="1"/>
  <c r="F785" i="1"/>
  <c r="F776" i="1"/>
  <c r="F753" i="1"/>
  <c r="F751" i="1"/>
  <c r="F743" i="1"/>
  <c r="F720" i="1"/>
  <c r="F710" i="1"/>
  <c r="F669" i="1"/>
  <c r="F611" i="1" l="1"/>
  <c r="F607" i="1"/>
  <c r="F617" i="1"/>
  <c r="F619" i="1"/>
  <c r="F545" i="1"/>
  <c r="G554" i="1"/>
  <c r="F554" i="1"/>
  <c r="F551" i="1"/>
  <c r="F537" i="1"/>
  <c r="F504" i="1"/>
  <c r="F438" i="1"/>
  <c r="F386" i="1"/>
  <c r="F357" i="1"/>
  <c r="F355" i="1"/>
  <c r="F343" i="1"/>
  <c r="F207" i="1" l="1"/>
  <c r="F160" i="1" l="1"/>
  <c r="F126" i="1"/>
  <c r="F112" i="1"/>
  <c r="F83" i="1"/>
  <c r="F1404" i="1"/>
  <c r="F1442" i="1"/>
  <c r="G1442" i="1"/>
  <c r="F1463" i="1"/>
  <c r="F1834" i="1" l="1"/>
  <c r="G1867" i="1"/>
  <c r="F1867" i="1"/>
  <c r="F1927" i="1"/>
  <c r="B1714" i="1" l="1"/>
  <c r="C1714" i="1"/>
  <c r="D22" i="1" l="1"/>
  <c r="E22" i="1"/>
  <c r="B163" i="1" l="1"/>
  <c r="C163" i="1"/>
  <c r="G222" i="1" l="1"/>
  <c r="F222" i="1"/>
  <c r="F124" i="1" l="1"/>
  <c r="D26" i="1"/>
  <c r="E26" i="1"/>
  <c r="G658" i="1" l="1"/>
  <c r="E1927" i="1" l="1"/>
  <c r="G24" i="1" l="1"/>
  <c r="F24" i="1"/>
  <c r="F1795" i="1" l="1"/>
  <c r="E30" i="1" l="1"/>
  <c r="F30" i="1"/>
  <c r="D30" i="1" s="1"/>
  <c r="D409" i="1"/>
  <c r="E409" i="1"/>
  <c r="F410" i="1"/>
  <c r="G410" i="1"/>
  <c r="E410" i="1" s="1"/>
  <c r="D411" i="1"/>
  <c r="E411" i="1"/>
  <c r="F412" i="1"/>
  <c r="G412" i="1"/>
  <c r="E412" i="1" s="1"/>
  <c r="F413" i="1"/>
  <c r="G413" i="1"/>
  <c r="E413" i="1" s="1"/>
  <c r="F414" i="1"/>
  <c r="G414" i="1"/>
  <c r="E414" i="1" s="1"/>
  <c r="D415" i="1"/>
  <c r="E415" i="1"/>
  <c r="F416" i="1"/>
  <c r="G416" i="1"/>
  <c r="E416" i="1" s="1"/>
  <c r="F417" i="1"/>
  <c r="G417" i="1"/>
  <c r="E417" i="1" s="1"/>
  <c r="D418" i="1"/>
  <c r="E418" i="1"/>
  <c r="E1990" i="1"/>
  <c r="F735" i="1"/>
  <c r="D735" i="1" s="1"/>
  <c r="G735" i="1"/>
  <c r="E735" i="1" s="1"/>
  <c r="F736" i="1"/>
  <c r="D736" i="1" s="1"/>
  <c r="G736" i="1"/>
  <c r="E736" i="1" s="1"/>
  <c r="F737" i="1"/>
  <c r="D737" i="1" s="1"/>
  <c r="G737" i="1"/>
  <c r="E737" i="1" s="1"/>
  <c r="F738" i="1"/>
  <c r="D738" i="1" s="1"/>
  <c r="G738" i="1"/>
  <c r="D739" i="1"/>
  <c r="E739" i="1"/>
  <c r="F740" i="1"/>
  <c r="G740" i="1"/>
  <c r="E740" i="1" s="1"/>
  <c r="F741" i="1"/>
  <c r="G741" i="1"/>
  <c r="E741" i="1" s="1"/>
  <c r="F742" i="1"/>
  <c r="G742" i="1"/>
  <c r="E742" i="1" s="1"/>
  <c r="F723" i="1"/>
  <c r="G723" i="1"/>
  <c r="E723" i="1" s="1"/>
  <c r="F1474" i="1"/>
  <c r="D1474" i="1" s="1"/>
  <c r="G1475" i="1"/>
  <c r="E1475" i="1" s="1"/>
  <c r="G2108" i="1"/>
  <c r="E2108" i="1" s="1"/>
  <c r="G585" i="1"/>
  <c r="E585" i="1" s="1"/>
  <c r="F2089" i="1"/>
  <c r="D2089" i="1" s="1"/>
  <c r="G2089" i="1"/>
  <c r="E2089" i="1" s="1"/>
  <c r="F2090" i="1"/>
  <c r="D2090" i="1" s="1"/>
  <c r="G2090" i="1"/>
  <c r="E2090" i="1" s="1"/>
  <c r="F2091" i="1"/>
  <c r="D2091" i="1" s="1"/>
  <c r="G2091" i="1"/>
  <c r="E2091" i="1" s="1"/>
  <c r="F2092" i="1"/>
  <c r="D2092" i="1" s="1"/>
  <c r="G2092" i="1"/>
  <c r="E2092" i="1" s="1"/>
  <c r="F2093" i="1"/>
  <c r="D2093" i="1" s="1"/>
  <c r="G2093" i="1"/>
  <c r="E2093" i="1" s="1"/>
  <c r="F2094" i="1"/>
  <c r="D2094" i="1" s="1"/>
  <c r="G2094" i="1"/>
  <c r="E2094" i="1" s="1"/>
  <c r="F2095" i="1"/>
  <c r="D2095" i="1" s="1"/>
  <c r="G2095" i="1"/>
  <c r="E2095" i="1" s="1"/>
  <c r="F2096" i="1"/>
  <c r="D2096" i="1" s="1"/>
  <c r="G2096" i="1"/>
  <c r="F2097" i="1"/>
  <c r="D2097" i="1" s="1"/>
  <c r="G2097" i="1"/>
  <c r="E2097" i="1" s="1"/>
  <c r="F2098" i="1"/>
  <c r="D2098" i="1" s="1"/>
  <c r="G2098" i="1"/>
  <c r="E2098" i="1" s="1"/>
  <c r="F2099" i="1"/>
  <c r="D2099" i="1" s="1"/>
  <c r="G2099" i="1"/>
  <c r="E2099" i="1" s="1"/>
  <c r="F2100" i="1"/>
  <c r="D2100" i="1" s="1"/>
  <c r="G2100" i="1"/>
  <c r="E2100" i="1" s="1"/>
  <c r="F2101" i="1"/>
  <c r="D2101" i="1" s="1"/>
  <c r="G2101" i="1"/>
  <c r="E2101" i="1" s="1"/>
  <c r="F2102" i="1"/>
  <c r="D2102" i="1" s="1"/>
  <c r="G2102" i="1"/>
  <c r="E2102" i="1" s="1"/>
  <c r="F2103" i="1"/>
  <c r="D2103" i="1" s="1"/>
  <c r="G2103" i="1"/>
  <c r="E2103" i="1" s="1"/>
  <c r="F2104" i="1"/>
  <c r="D2104" i="1" s="1"/>
  <c r="G2104" i="1"/>
  <c r="E2104" i="1" s="1"/>
  <c r="F2105" i="1"/>
  <c r="D2105" i="1" s="1"/>
  <c r="G2105" i="1"/>
  <c r="E2105" i="1" s="1"/>
  <c r="F2106" i="1"/>
  <c r="D2106" i="1" s="1"/>
  <c r="G2106" i="1"/>
  <c r="E2106" i="1" s="1"/>
  <c r="F2107" i="1"/>
  <c r="D2107" i="1" s="1"/>
  <c r="G2107" i="1"/>
  <c r="E2107" i="1" s="1"/>
  <c r="F2108" i="1"/>
  <c r="D2108" i="1" s="1"/>
  <c r="F2109" i="1"/>
  <c r="D2109" i="1" s="1"/>
  <c r="G2088" i="1"/>
  <c r="E2088" i="1" s="1"/>
  <c r="F2088" i="1"/>
  <c r="D2088" i="1" s="1"/>
  <c r="F2056" i="1"/>
  <c r="D2056" i="1" s="1"/>
  <c r="G2056" i="1"/>
  <c r="E2056" i="1" s="1"/>
  <c r="F2057" i="1"/>
  <c r="D2057" i="1" s="1"/>
  <c r="G2057" i="1"/>
  <c r="E2057" i="1" s="1"/>
  <c r="F2058" i="1"/>
  <c r="D2058" i="1" s="1"/>
  <c r="G2058" i="1"/>
  <c r="E2058" i="1" s="1"/>
  <c r="F2059" i="1"/>
  <c r="D2059" i="1" s="1"/>
  <c r="G2059" i="1"/>
  <c r="E2059" i="1" s="1"/>
  <c r="F2060" i="1"/>
  <c r="D2060" i="1" s="1"/>
  <c r="G2060" i="1"/>
  <c r="E2060" i="1" s="1"/>
  <c r="F2061" i="1"/>
  <c r="D2061" i="1" s="1"/>
  <c r="G2061" i="1"/>
  <c r="E2061" i="1" s="1"/>
  <c r="F2062" i="1"/>
  <c r="D2062" i="1" s="1"/>
  <c r="G2062" i="1"/>
  <c r="E2062" i="1" s="1"/>
  <c r="F2063" i="1"/>
  <c r="D2063" i="1" s="1"/>
  <c r="G2063" i="1"/>
  <c r="E2063" i="1" s="1"/>
  <c r="F2064" i="1"/>
  <c r="D2064" i="1" s="1"/>
  <c r="G2064" i="1"/>
  <c r="E2064" i="1" s="1"/>
  <c r="F2065" i="1"/>
  <c r="D2065" i="1" s="1"/>
  <c r="G2065" i="1"/>
  <c r="E2065" i="1" s="1"/>
  <c r="F2066" i="1"/>
  <c r="D2066" i="1" s="1"/>
  <c r="G2066" i="1"/>
  <c r="E2066" i="1" s="1"/>
  <c r="D2067" i="1"/>
  <c r="F2068" i="1"/>
  <c r="D2068" i="1" s="1"/>
  <c r="G2068" i="1"/>
  <c r="F2069" i="1"/>
  <c r="D2069" i="1" s="1"/>
  <c r="G2069" i="1"/>
  <c r="E2069" i="1" s="1"/>
  <c r="F2070" i="1"/>
  <c r="D2070" i="1" s="1"/>
  <c r="G2070" i="1"/>
  <c r="E2070" i="1" s="1"/>
  <c r="F2071" i="1"/>
  <c r="D2071" i="1" s="1"/>
  <c r="G2071" i="1"/>
  <c r="E2071" i="1" s="1"/>
  <c r="F2072" i="1"/>
  <c r="D2072" i="1" s="1"/>
  <c r="G2072" i="1"/>
  <c r="E2072" i="1" s="1"/>
  <c r="F2073" i="1"/>
  <c r="D2073" i="1" s="1"/>
  <c r="G2073" i="1"/>
  <c r="E2073" i="1" s="1"/>
  <c r="F2074" i="1"/>
  <c r="D2074" i="1" s="1"/>
  <c r="G2074" i="1"/>
  <c r="E2074" i="1" s="1"/>
  <c r="F2075" i="1"/>
  <c r="D2075" i="1" s="1"/>
  <c r="G2075" i="1"/>
  <c r="E2075" i="1" s="1"/>
  <c r="F2076" i="1"/>
  <c r="D2076" i="1" s="1"/>
  <c r="G2055" i="1"/>
  <c r="E2055" i="1" s="1"/>
  <c r="F2055" i="1"/>
  <c r="D2055" i="1" s="1"/>
  <c r="E1992" i="1"/>
  <c r="D1993" i="1"/>
  <c r="E1994" i="1"/>
  <c r="D1995" i="1"/>
  <c r="D1996" i="1"/>
  <c r="E1996" i="1"/>
  <c r="D1997" i="1"/>
  <c r="E1997" i="1"/>
  <c r="E1998" i="1"/>
  <c r="D1999" i="1"/>
  <c r="D2000" i="1"/>
  <c r="D2001" i="1"/>
  <c r="E2002" i="1"/>
  <c r="D2003" i="1"/>
  <c r="D2004" i="1"/>
  <c r="D2005" i="1"/>
  <c r="E2005" i="1"/>
  <c r="D2006" i="1"/>
  <c r="E2006" i="1"/>
  <c r="D2008" i="1"/>
  <c r="E2008" i="1"/>
  <c r="E2009" i="1"/>
  <c r="D2010" i="1"/>
  <c r="E2010" i="1"/>
  <c r="F1924" i="1"/>
  <c r="D1924" i="1" s="1"/>
  <c r="G1924" i="1"/>
  <c r="E1924" i="1" s="1"/>
  <c r="F1925" i="1"/>
  <c r="D1925" i="1" s="1"/>
  <c r="G1925" i="1"/>
  <c r="E1925" i="1" s="1"/>
  <c r="F1926" i="1"/>
  <c r="D1926" i="1" s="1"/>
  <c r="G1926" i="1"/>
  <c r="E1926" i="1" s="1"/>
  <c r="F1928" i="1"/>
  <c r="G1928" i="1"/>
  <c r="E1928" i="1" s="1"/>
  <c r="E1929" i="1"/>
  <c r="F1930" i="1"/>
  <c r="G1930" i="1"/>
  <c r="E1930" i="1" s="1"/>
  <c r="F1931" i="1"/>
  <c r="G1931" i="1"/>
  <c r="E1931" i="1" s="1"/>
  <c r="F1932" i="1"/>
  <c r="G1932" i="1"/>
  <c r="E1932" i="1" s="1"/>
  <c r="F1933" i="1"/>
  <c r="G1933" i="1"/>
  <c r="E1933" i="1" s="1"/>
  <c r="F1934" i="1"/>
  <c r="G1934" i="1"/>
  <c r="E1934" i="1" s="1"/>
  <c r="F1935" i="1"/>
  <c r="G1935" i="1"/>
  <c r="E1935" i="1" s="1"/>
  <c r="E1936" i="1"/>
  <c r="F1937" i="1"/>
  <c r="D1937" i="1" s="1"/>
  <c r="G1937" i="1"/>
  <c r="E1937" i="1" s="1"/>
  <c r="F1938" i="1"/>
  <c r="D1938" i="1" s="1"/>
  <c r="G1938" i="1"/>
  <c r="E1938" i="1" s="1"/>
  <c r="F1939" i="1"/>
  <c r="D1939" i="1" s="1"/>
  <c r="G1939" i="1"/>
  <c r="E1939" i="1" s="1"/>
  <c r="F1940" i="1"/>
  <c r="D1940" i="1" s="1"/>
  <c r="G1940" i="1"/>
  <c r="E1940" i="1" s="1"/>
  <c r="F1941" i="1"/>
  <c r="D1941" i="1" s="1"/>
  <c r="G1941" i="1"/>
  <c r="E1941" i="1" s="1"/>
  <c r="F1942" i="1"/>
  <c r="D1942" i="1" s="1"/>
  <c r="G1942" i="1"/>
  <c r="E1942" i="1" s="1"/>
  <c r="F1943" i="1"/>
  <c r="D1943" i="1" s="1"/>
  <c r="G1943" i="1"/>
  <c r="E1943" i="1" s="1"/>
  <c r="F1944" i="1"/>
  <c r="D1944" i="1" s="1"/>
  <c r="G1944" i="1"/>
  <c r="E1944" i="1" s="1"/>
  <c r="G1923" i="1"/>
  <c r="E1923" i="1" s="1"/>
  <c r="F1923" i="1"/>
  <c r="D1923" i="1" s="1"/>
  <c r="F1858" i="1"/>
  <c r="D1858" i="1" s="1"/>
  <c r="G1858" i="1"/>
  <c r="E1858" i="1" s="1"/>
  <c r="F1859" i="1"/>
  <c r="D1859" i="1" s="1"/>
  <c r="G1859" i="1"/>
  <c r="E1859" i="1" s="1"/>
  <c r="F1860" i="1"/>
  <c r="D1860" i="1" s="1"/>
  <c r="G1860" i="1"/>
  <c r="E1860" i="1" s="1"/>
  <c r="F1861" i="1"/>
  <c r="D1861" i="1" s="1"/>
  <c r="G1861" i="1"/>
  <c r="E1861" i="1" s="1"/>
  <c r="F1862" i="1"/>
  <c r="D1862" i="1" s="1"/>
  <c r="G1862" i="1"/>
  <c r="E1862" i="1" s="1"/>
  <c r="F1863" i="1"/>
  <c r="D1863" i="1" s="1"/>
  <c r="G1863" i="1"/>
  <c r="E1863" i="1" s="1"/>
  <c r="F1864" i="1"/>
  <c r="D1864" i="1" s="1"/>
  <c r="G1864" i="1"/>
  <c r="E1864" i="1" s="1"/>
  <c r="F1865" i="1"/>
  <c r="D1865" i="1" s="1"/>
  <c r="G1865" i="1"/>
  <c r="E1865" i="1" s="1"/>
  <c r="E1866" i="1"/>
  <c r="F1868" i="1"/>
  <c r="G1868" i="1"/>
  <c r="E1868" i="1" s="1"/>
  <c r="F1869" i="1"/>
  <c r="D1869" i="1" s="1"/>
  <c r="G1869" i="1"/>
  <c r="E1869" i="1" s="1"/>
  <c r="F1870" i="1"/>
  <c r="D1870" i="1" s="1"/>
  <c r="G1870" i="1"/>
  <c r="E1870" i="1" s="1"/>
  <c r="F1871" i="1"/>
  <c r="D1871" i="1" s="1"/>
  <c r="G1871" i="1"/>
  <c r="E1871" i="1" s="1"/>
  <c r="F1872" i="1"/>
  <c r="D1872" i="1" s="1"/>
  <c r="G1872" i="1"/>
  <c r="E1872" i="1" s="1"/>
  <c r="F1873" i="1"/>
  <c r="D1873" i="1" s="1"/>
  <c r="G1873" i="1"/>
  <c r="E1873" i="1" s="1"/>
  <c r="F1874" i="1"/>
  <c r="D1874" i="1" s="1"/>
  <c r="G1874" i="1"/>
  <c r="E1874" i="1" s="1"/>
  <c r="F1875" i="1"/>
  <c r="D1875" i="1" s="1"/>
  <c r="G1875" i="1"/>
  <c r="E1875" i="1" s="1"/>
  <c r="F1876" i="1"/>
  <c r="D1876" i="1" s="1"/>
  <c r="G1876" i="1"/>
  <c r="E1876" i="1" s="1"/>
  <c r="F1877" i="1"/>
  <c r="D1877" i="1" s="1"/>
  <c r="G1877" i="1"/>
  <c r="E1877" i="1" s="1"/>
  <c r="F1878" i="1"/>
  <c r="D1878" i="1" s="1"/>
  <c r="G1878" i="1"/>
  <c r="E1878" i="1" s="1"/>
  <c r="G1857" i="1"/>
  <c r="E1857" i="1" s="1"/>
  <c r="F1857" i="1"/>
  <c r="D1857" i="1" s="1"/>
  <c r="F1843" i="1"/>
  <c r="D1843" i="1" s="1"/>
  <c r="G1843" i="1"/>
  <c r="E1843" i="1" s="1"/>
  <c r="F1844" i="1"/>
  <c r="D1844" i="1" s="1"/>
  <c r="G1844" i="1"/>
  <c r="E1844" i="1" s="1"/>
  <c r="F1845" i="1"/>
  <c r="D1845" i="1" s="1"/>
  <c r="G1845" i="1"/>
  <c r="E1845" i="1" s="1"/>
  <c r="F1825" i="1"/>
  <c r="D1825" i="1" s="1"/>
  <c r="G1825" i="1"/>
  <c r="E1825" i="1" s="1"/>
  <c r="F1826" i="1"/>
  <c r="D1826" i="1" s="1"/>
  <c r="G1826" i="1"/>
  <c r="E1826" i="1" s="1"/>
  <c r="F1827" i="1"/>
  <c r="D1827" i="1" s="1"/>
  <c r="G1827" i="1"/>
  <c r="E1827" i="1" s="1"/>
  <c r="D1828" i="1"/>
  <c r="F1829" i="1"/>
  <c r="D1829" i="1" s="1"/>
  <c r="G1829" i="1"/>
  <c r="E1829" i="1" s="1"/>
  <c r="F1830" i="1"/>
  <c r="D1830" i="1" s="1"/>
  <c r="G1830" i="1"/>
  <c r="E1830" i="1" s="1"/>
  <c r="F1831" i="1"/>
  <c r="D1831" i="1" s="1"/>
  <c r="G1831" i="1"/>
  <c r="E1831" i="1" s="1"/>
  <c r="F1832" i="1"/>
  <c r="D1832" i="1" s="1"/>
  <c r="G1832" i="1"/>
  <c r="E1832" i="1" s="1"/>
  <c r="D1834" i="1"/>
  <c r="F1835" i="1"/>
  <c r="D1835" i="1" s="1"/>
  <c r="G1835" i="1"/>
  <c r="E1835" i="1" s="1"/>
  <c r="D1836" i="1"/>
  <c r="F1837" i="1"/>
  <c r="D1837" i="1" s="1"/>
  <c r="G1837" i="1"/>
  <c r="E1837" i="1" s="1"/>
  <c r="F1838" i="1"/>
  <c r="D1838" i="1" s="1"/>
  <c r="G1838" i="1"/>
  <c r="E1838" i="1" s="1"/>
  <c r="F1839" i="1"/>
  <c r="D1839" i="1" s="1"/>
  <c r="G1839" i="1"/>
  <c r="E1839" i="1" s="1"/>
  <c r="F1840" i="1"/>
  <c r="D1840" i="1" s="1"/>
  <c r="G1840" i="1"/>
  <c r="E1840" i="1" s="1"/>
  <c r="F1841" i="1"/>
  <c r="D1841" i="1" s="1"/>
  <c r="G1841" i="1"/>
  <c r="E1841" i="1" s="1"/>
  <c r="F1842" i="1"/>
  <c r="D1842" i="1" s="1"/>
  <c r="G1842" i="1"/>
  <c r="E1842" i="1" s="1"/>
  <c r="G1824" i="1"/>
  <c r="F1824" i="1"/>
  <c r="D1824" i="1" s="1"/>
  <c r="F1792" i="1"/>
  <c r="D1792" i="1" s="1"/>
  <c r="G1792" i="1"/>
  <c r="E1792" i="1" s="1"/>
  <c r="F1793" i="1"/>
  <c r="D1793" i="1" s="1"/>
  <c r="G1793" i="1"/>
  <c r="E1793" i="1" s="1"/>
  <c r="F1794" i="1"/>
  <c r="D1794" i="1" s="1"/>
  <c r="G1794" i="1"/>
  <c r="E1794" i="1" s="1"/>
  <c r="F1796" i="1"/>
  <c r="G1796" i="1"/>
  <c r="E1796" i="1" s="1"/>
  <c r="F1798" i="1"/>
  <c r="G1798" i="1"/>
  <c r="E1798" i="1" s="1"/>
  <c r="F1799" i="1"/>
  <c r="G1799" i="1"/>
  <c r="E1799" i="1" s="1"/>
  <c r="F1800" i="1"/>
  <c r="G1800" i="1"/>
  <c r="E1800" i="1" s="1"/>
  <c r="F1801" i="1"/>
  <c r="G1801" i="1"/>
  <c r="E1801" i="1" s="1"/>
  <c r="F1802" i="1"/>
  <c r="G1802" i="1"/>
  <c r="E1802" i="1" s="1"/>
  <c r="F1803" i="1"/>
  <c r="G1803" i="1"/>
  <c r="E1803" i="1" s="1"/>
  <c r="F1805" i="1"/>
  <c r="D1805" i="1" s="1"/>
  <c r="G1805" i="1"/>
  <c r="E1805" i="1" s="1"/>
  <c r="F1806" i="1"/>
  <c r="D1806" i="1" s="1"/>
  <c r="G1806" i="1"/>
  <c r="E1806" i="1" s="1"/>
  <c r="F1807" i="1"/>
  <c r="D1807" i="1" s="1"/>
  <c r="G1807" i="1"/>
  <c r="E1807" i="1" s="1"/>
  <c r="F1808" i="1"/>
  <c r="D1808" i="1" s="1"/>
  <c r="G1808" i="1"/>
  <c r="E1808" i="1" s="1"/>
  <c r="F1809" i="1"/>
  <c r="D1809" i="1" s="1"/>
  <c r="G1809" i="1"/>
  <c r="E1809" i="1" s="1"/>
  <c r="F1810" i="1"/>
  <c r="D1810" i="1" s="1"/>
  <c r="G1810" i="1"/>
  <c r="E1810" i="1" s="1"/>
  <c r="F1811" i="1"/>
  <c r="D1811" i="1" s="1"/>
  <c r="G1811" i="1"/>
  <c r="E1811" i="1" s="1"/>
  <c r="F1812" i="1"/>
  <c r="D1812" i="1" s="1"/>
  <c r="G1812" i="1"/>
  <c r="E1812" i="1" s="1"/>
  <c r="G1791" i="1"/>
  <c r="E1791" i="1" s="1"/>
  <c r="F1791" i="1"/>
  <c r="D1791" i="1" s="1"/>
  <c r="F1759" i="1"/>
  <c r="D1759" i="1" s="1"/>
  <c r="G1759" i="1"/>
  <c r="E1759" i="1" s="1"/>
  <c r="F1760" i="1"/>
  <c r="D1760" i="1" s="1"/>
  <c r="G1760" i="1"/>
  <c r="E1760" i="1" s="1"/>
  <c r="F1763" i="1"/>
  <c r="D1763" i="1" s="1"/>
  <c r="G1763" i="1"/>
  <c r="E1763" i="1" s="1"/>
  <c r="F1764" i="1"/>
  <c r="D1764" i="1" s="1"/>
  <c r="G1764" i="1"/>
  <c r="E1764" i="1" s="1"/>
  <c r="F1765" i="1"/>
  <c r="D1765" i="1" s="1"/>
  <c r="G1765" i="1"/>
  <c r="E1765" i="1" s="1"/>
  <c r="F1766" i="1"/>
  <c r="D1766" i="1" s="1"/>
  <c r="G1766" i="1"/>
  <c r="E1766" i="1" s="1"/>
  <c r="F1767" i="1"/>
  <c r="D1767" i="1" s="1"/>
  <c r="G1767" i="1"/>
  <c r="E1767" i="1" s="1"/>
  <c r="F1768" i="1"/>
  <c r="D1768" i="1" s="1"/>
  <c r="G1768" i="1"/>
  <c r="E1768" i="1" s="1"/>
  <c r="F1769" i="1"/>
  <c r="D1769" i="1" s="1"/>
  <c r="G1769" i="1"/>
  <c r="E1769" i="1" s="1"/>
  <c r="F1770" i="1"/>
  <c r="D1770" i="1" s="1"/>
  <c r="G1770" i="1"/>
  <c r="E1770" i="1" s="1"/>
  <c r="F1771" i="1"/>
  <c r="D1771" i="1" s="1"/>
  <c r="G1771" i="1"/>
  <c r="E1771" i="1" s="1"/>
  <c r="F1772" i="1"/>
  <c r="D1772" i="1" s="1"/>
  <c r="G1772" i="1"/>
  <c r="E1772" i="1" s="1"/>
  <c r="F1773" i="1"/>
  <c r="D1773" i="1" s="1"/>
  <c r="G1773" i="1"/>
  <c r="E1773" i="1" s="1"/>
  <c r="F1774" i="1"/>
  <c r="D1774" i="1" s="1"/>
  <c r="G1774" i="1"/>
  <c r="E1774" i="1" s="1"/>
  <c r="F1775" i="1"/>
  <c r="D1775" i="1" s="1"/>
  <c r="G1775" i="1"/>
  <c r="E1775" i="1" s="1"/>
  <c r="F1776" i="1"/>
  <c r="D1776" i="1" s="1"/>
  <c r="G1776" i="1"/>
  <c r="E1776" i="1" s="1"/>
  <c r="F1777" i="1"/>
  <c r="D1777" i="1" s="1"/>
  <c r="G1777" i="1"/>
  <c r="E1777" i="1" s="1"/>
  <c r="F1778" i="1"/>
  <c r="D1778" i="1" s="1"/>
  <c r="G1778" i="1"/>
  <c r="E1778" i="1" s="1"/>
  <c r="F1779" i="1"/>
  <c r="D1779" i="1" s="1"/>
  <c r="G1779" i="1"/>
  <c r="E1779" i="1" s="1"/>
  <c r="F1726" i="1"/>
  <c r="D1726" i="1" s="1"/>
  <c r="G1726" i="1"/>
  <c r="E1726" i="1" s="1"/>
  <c r="F1727" i="1"/>
  <c r="D1727" i="1" s="1"/>
  <c r="G1727" i="1"/>
  <c r="E1727" i="1" s="1"/>
  <c r="F1728" i="1"/>
  <c r="D1728" i="1" s="1"/>
  <c r="G1728" i="1"/>
  <c r="F1729" i="1"/>
  <c r="D1729" i="1" s="1"/>
  <c r="G1729" i="1"/>
  <c r="E1729" i="1" s="1"/>
  <c r="F1730" i="1"/>
  <c r="D1730" i="1" s="1"/>
  <c r="G1730" i="1"/>
  <c r="E1730" i="1" s="1"/>
  <c r="F1731" i="1"/>
  <c r="D1731" i="1" s="1"/>
  <c r="G1731" i="1"/>
  <c r="E1731" i="1" s="1"/>
  <c r="F1732" i="1"/>
  <c r="G1732" i="1"/>
  <c r="E1732" i="1" s="1"/>
  <c r="F1733" i="1"/>
  <c r="D1733" i="1" s="1"/>
  <c r="G1733" i="1"/>
  <c r="E1733" i="1" s="1"/>
  <c r="F1734" i="1"/>
  <c r="D1734" i="1" s="1"/>
  <c r="G1734" i="1"/>
  <c r="E1734" i="1" s="1"/>
  <c r="F1735" i="1"/>
  <c r="D1735" i="1" s="1"/>
  <c r="G1735" i="1"/>
  <c r="E1735" i="1" s="1"/>
  <c r="F1736" i="1"/>
  <c r="D1736" i="1" s="1"/>
  <c r="G1736" i="1"/>
  <c r="E1736" i="1" s="1"/>
  <c r="F1737" i="1"/>
  <c r="D1737" i="1" s="1"/>
  <c r="G1737" i="1"/>
  <c r="E1737" i="1" s="1"/>
  <c r="F1738" i="1"/>
  <c r="D1738" i="1" s="1"/>
  <c r="G1738" i="1"/>
  <c r="E1738" i="1" s="1"/>
  <c r="F1740" i="1"/>
  <c r="D1740" i="1" s="1"/>
  <c r="G1740" i="1"/>
  <c r="E1740" i="1" s="1"/>
  <c r="F1741" i="1"/>
  <c r="D1741" i="1" s="1"/>
  <c r="G1741" i="1"/>
  <c r="E1741" i="1" s="1"/>
  <c r="F1742" i="1"/>
  <c r="D1742" i="1" s="1"/>
  <c r="G1742" i="1"/>
  <c r="E1742" i="1" s="1"/>
  <c r="F1743" i="1"/>
  <c r="D1743" i="1" s="1"/>
  <c r="G1743" i="1"/>
  <c r="E1743" i="1" s="1"/>
  <c r="F1744" i="1"/>
  <c r="D1744" i="1" s="1"/>
  <c r="G1744" i="1"/>
  <c r="E1744" i="1" s="1"/>
  <c r="F1745" i="1"/>
  <c r="D1745" i="1" s="1"/>
  <c r="G1745" i="1"/>
  <c r="E1745" i="1" s="1"/>
  <c r="F1746" i="1"/>
  <c r="D1746" i="1" s="1"/>
  <c r="G1746" i="1"/>
  <c r="E1746" i="1" s="1"/>
  <c r="G1725" i="1"/>
  <c r="E1725" i="1" s="1"/>
  <c r="F1725" i="1"/>
  <c r="D1725" i="1" s="1"/>
  <c r="F1693" i="1"/>
  <c r="D1693" i="1" s="1"/>
  <c r="G1693" i="1"/>
  <c r="E1693" i="1" s="1"/>
  <c r="F1694" i="1"/>
  <c r="D1694" i="1" s="1"/>
  <c r="G1694" i="1"/>
  <c r="E1694" i="1" s="1"/>
  <c r="F1695" i="1"/>
  <c r="D1695" i="1" s="1"/>
  <c r="G1695" i="1"/>
  <c r="E1695" i="1" s="1"/>
  <c r="F1696" i="1"/>
  <c r="D1696" i="1" s="1"/>
  <c r="G1696" i="1"/>
  <c r="E1696" i="1" s="1"/>
  <c r="F1697" i="1"/>
  <c r="D1697" i="1" s="1"/>
  <c r="G1697" i="1"/>
  <c r="E1697" i="1" s="1"/>
  <c r="F1698" i="1"/>
  <c r="D1698" i="1" s="1"/>
  <c r="G1698" i="1"/>
  <c r="E1698" i="1" s="1"/>
  <c r="F1700" i="1"/>
  <c r="D1700" i="1" s="1"/>
  <c r="G1700" i="1"/>
  <c r="E1700" i="1" s="1"/>
  <c r="F1701" i="1"/>
  <c r="D1701" i="1" s="1"/>
  <c r="G1701" i="1"/>
  <c r="E1701" i="1" s="1"/>
  <c r="F1702" i="1"/>
  <c r="D1702" i="1" s="1"/>
  <c r="G1702" i="1"/>
  <c r="E1702" i="1" s="1"/>
  <c r="F1703" i="1"/>
  <c r="G1703" i="1"/>
  <c r="E1703" i="1" s="1"/>
  <c r="F1704" i="1"/>
  <c r="D1704" i="1" s="1"/>
  <c r="G1704" i="1"/>
  <c r="E1704" i="1" s="1"/>
  <c r="F1705" i="1"/>
  <c r="D1705" i="1" s="1"/>
  <c r="G1705" i="1"/>
  <c r="E1705" i="1" s="1"/>
  <c r="F1706" i="1"/>
  <c r="D1706" i="1" s="1"/>
  <c r="G1706" i="1"/>
  <c r="E1706" i="1" s="1"/>
  <c r="F1707" i="1"/>
  <c r="D1707" i="1" s="1"/>
  <c r="G1707" i="1"/>
  <c r="E1707" i="1" s="1"/>
  <c r="F1708" i="1"/>
  <c r="D1708" i="1" s="1"/>
  <c r="G1708" i="1"/>
  <c r="E1708" i="1" s="1"/>
  <c r="F1709" i="1"/>
  <c r="D1709" i="1" s="1"/>
  <c r="G1709" i="1"/>
  <c r="E1709" i="1" s="1"/>
  <c r="F1710" i="1"/>
  <c r="D1710" i="1" s="1"/>
  <c r="G1710" i="1"/>
  <c r="E1710" i="1" s="1"/>
  <c r="F1711" i="1"/>
  <c r="D1711" i="1" s="1"/>
  <c r="G1711" i="1"/>
  <c r="E1711" i="1" s="1"/>
  <c r="F1712" i="1"/>
  <c r="D1712" i="1" s="1"/>
  <c r="G1712" i="1"/>
  <c r="E1712" i="1" s="1"/>
  <c r="F1713" i="1"/>
  <c r="D1713" i="1" s="1"/>
  <c r="G1713" i="1"/>
  <c r="E1713" i="1" s="1"/>
  <c r="G1692" i="1"/>
  <c r="F1692" i="1"/>
  <c r="F1660" i="1"/>
  <c r="D1660" i="1" s="1"/>
  <c r="G1660" i="1"/>
  <c r="E1660" i="1" s="1"/>
  <c r="F1661" i="1"/>
  <c r="D1661" i="1" s="1"/>
  <c r="G1661" i="1"/>
  <c r="E1661" i="1" s="1"/>
  <c r="F1662" i="1"/>
  <c r="D1662" i="1" s="1"/>
  <c r="G1662" i="1"/>
  <c r="E1662" i="1" s="1"/>
  <c r="F1664" i="1"/>
  <c r="D1664" i="1" s="1"/>
  <c r="G1664" i="1"/>
  <c r="E1664" i="1" s="1"/>
  <c r="F1665" i="1"/>
  <c r="D1665" i="1" s="1"/>
  <c r="G1665" i="1"/>
  <c r="E1665" i="1" s="1"/>
  <c r="F1666" i="1"/>
  <c r="D1666" i="1" s="1"/>
  <c r="G1666" i="1"/>
  <c r="E1666" i="1" s="1"/>
  <c r="F1667" i="1"/>
  <c r="D1667" i="1" s="1"/>
  <c r="G1667" i="1"/>
  <c r="E1667" i="1" s="1"/>
  <c r="F1668" i="1"/>
  <c r="D1668" i="1" s="1"/>
  <c r="G1668" i="1"/>
  <c r="E1668" i="1" s="1"/>
  <c r="F1669" i="1"/>
  <c r="D1669" i="1" s="1"/>
  <c r="G1669" i="1"/>
  <c r="E1669" i="1" s="1"/>
  <c r="F1670" i="1"/>
  <c r="D1670" i="1" s="1"/>
  <c r="G1670" i="1"/>
  <c r="E1670" i="1" s="1"/>
  <c r="F1672" i="1"/>
  <c r="D1672" i="1" s="1"/>
  <c r="G1672" i="1"/>
  <c r="E1672" i="1" s="1"/>
  <c r="F1673" i="1"/>
  <c r="D1673" i="1" s="1"/>
  <c r="G1673" i="1"/>
  <c r="E1673" i="1" s="1"/>
  <c r="F1674" i="1"/>
  <c r="D1674" i="1" s="1"/>
  <c r="G1674" i="1"/>
  <c r="E1674" i="1" s="1"/>
  <c r="F1675" i="1"/>
  <c r="D1675" i="1" s="1"/>
  <c r="G1675" i="1"/>
  <c r="E1675" i="1" s="1"/>
  <c r="F1676" i="1"/>
  <c r="D1676" i="1" s="1"/>
  <c r="G1676" i="1"/>
  <c r="E1676" i="1" s="1"/>
  <c r="F1677" i="1"/>
  <c r="D1677" i="1" s="1"/>
  <c r="G1677" i="1"/>
  <c r="E1677" i="1" s="1"/>
  <c r="F1678" i="1"/>
  <c r="D1678" i="1" s="1"/>
  <c r="G1678" i="1"/>
  <c r="E1678" i="1" s="1"/>
  <c r="F1679" i="1"/>
  <c r="D1679" i="1" s="1"/>
  <c r="G1679" i="1"/>
  <c r="E1679" i="1" s="1"/>
  <c r="F1680" i="1"/>
  <c r="D1680" i="1" s="1"/>
  <c r="G1680" i="1"/>
  <c r="E1680" i="1" s="1"/>
  <c r="F1627" i="1"/>
  <c r="D1627" i="1" s="1"/>
  <c r="G1627" i="1"/>
  <c r="E1627" i="1" s="1"/>
  <c r="F1628" i="1"/>
  <c r="D1628" i="1" s="1"/>
  <c r="G1628" i="1"/>
  <c r="E1628" i="1" s="1"/>
  <c r="F1629" i="1"/>
  <c r="D1629" i="1" s="1"/>
  <c r="G1629" i="1"/>
  <c r="F1630" i="1"/>
  <c r="D1630" i="1" s="1"/>
  <c r="G1630" i="1"/>
  <c r="E1630" i="1" s="1"/>
  <c r="D1631" i="1"/>
  <c r="F1632" i="1"/>
  <c r="D1632" i="1" s="1"/>
  <c r="G1632" i="1"/>
  <c r="E1632" i="1" s="1"/>
  <c r="F1633" i="1"/>
  <c r="D1633" i="1" s="1"/>
  <c r="G1633" i="1"/>
  <c r="E1633" i="1" s="1"/>
  <c r="F1634" i="1"/>
  <c r="D1634" i="1" s="1"/>
  <c r="G1634" i="1"/>
  <c r="E1634" i="1" s="1"/>
  <c r="F1635" i="1"/>
  <c r="D1635" i="1" s="1"/>
  <c r="G1635" i="1"/>
  <c r="E1635" i="1" s="1"/>
  <c r="F1636" i="1"/>
  <c r="D1636" i="1" s="1"/>
  <c r="G1636" i="1"/>
  <c r="E1636" i="1" s="1"/>
  <c r="F1637" i="1"/>
  <c r="D1637" i="1" s="1"/>
  <c r="G1637" i="1"/>
  <c r="E1637" i="1" s="1"/>
  <c r="F1639" i="1"/>
  <c r="D1639" i="1" s="1"/>
  <c r="G1639" i="1"/>
  <c r="E1639" i="1" s="1"/>
  <c r="F1640" i="1"/>
  <c r="D1640" i="1" s="1"/>
  <c r="G1640" i="1"/>
  <c r="E1640" i="1" s="1"/>
  <c r="F1641" i="1"/>
  <c r="D1641" i="1" s="1"/>
  <c r="G1641" i="1"/>
  <c r="F1642" i="1"/>
  <c r="D1642" i="1" s="1"/>
  <c r="G1642" i="1"/>
  <c r="E1642" i="1" s="1"/>
  <c r="F1643" i="1"/>
  <c r="D1643" i="1" s="1"/>
  <c r="G1643" i="1"/>
  <c r="E1643" i="1" s="1"/>
  <c r="F1644" i="1"/>
  <c r="D1644" i="1" s="1"/>
  <c r="G1644" i="1"/>
  <c r="E1644" i="1" s="1"/>
  <c r="F1645" i="1"/>
  <c r="D1645" i="1" s="1"/>
  <c r="G1645" i="1"/>
  <c r="E1645" i="1" s="1"/>
  <c r="F1646" i="1"/>
  <c r="D1646" i="1" s="1"/>
  <c r="G1646" i="1"/>
  <c r="E1646" i="1" s="1"/>
  <c r="F1647" i="1"/>
  <c r="D1647" i="1" s="1"/>
  <c r="G1647" i="1"/>
  <c r="E1647" i="1" s="1"/>
  <c r="G1626" i="1"/>
  <c r="E1626" i="1" s="1"/>
  <c r="F1626" i="1"/>
  <c r="D1626" i="1" s="1"/>
  <c r="F1594" i="1"/>
  <c r="D1594" i="1" s="1"/>
  <c r="G1594" i="1"/>
  <c r="E1594" i="1" s="1"/>
  <c r="F1595" i="1"/>
  <c r="D1595" i="1" s="1"/>
  <c r="G1595" i="1"/>
  <c r="E1595" i="1" s="1"/>
  <c r="F1596" i="1"/>
  <c r="D1596" i="1" s="1"/>
  <c r="G1596" i="1"/>
  <c r="E1596" i="1" s="1"/>
  <c r="F1597" i="1"/>
  <c r="D1597" i="1" s="1"/>
  <c r="G1597" i="1"/>
  <c r="F1598" i="1"/>
  <c r="D1598" i="1" s="1"/>
  <c r="G1598" i="1"/>
  <c r="E1598" i="1" s="1"/>
  <c r="F1599" i="1"/>
  <c r="D1599" i="1" s="1"/>
  <c r="G1599" i="1"/>
  <c r="E1599" i="1" s="1"/>
  <c r="F1600" i="1"/>
  <c r="D1600" i="1" s="1"/>
  <c r="G1600" i="1"/>
  <c r="E1600" i="1" s="1"/>
  <c r="F1601" i="1"/>
  <c r="D1601" i="1" s="1"/>
  <c r="G1601" i="1"/>
  <c r="E1601" i="1" s="1"/>
  <c r="F1602" i="1"/>
  <c r="D1602" i="1" s="1"/>
  <c r="G1602" i="1"/>
  <c r="E1602" i="1" s="1"/>
  <c r="F1603" i="1"/>
  <c r="D1603" i="1" s="1"/>
  <c r="G1603" i="1"/>
  <c r="E1603" i="1" s="1"/>
  <c r="F1604" i="1"/>
  <c r="D1604" i="1" s="1"/>
  <c r="G1604" i="1"/>
  <c r="E1604" i="1" s="1"/>
  <c r="F1606" i="1"/>
  <c r="D1606" i="1" s="1"/>
  <c r="G1606" i="1"/>
  <c r="E1606" i="1" s="1"/>
  <c r="F1607" i="1"/>
  <c r="D1607" i="1" s="1"/>
  <c r="G1607" i="1"/>
  <c r="E1607" i="1" s="1"/>
  <c r="F1608" i="1"/>
  <c r="D1608" i="1" s="1"/>
  <c r="G1608" i="1"/>
  <c r="E1608" i="1" s="1"/>
  <c r="F1609" i="1"/>
  <c r="D1609" i="1" s="1"/>
  <c r="G1609" i="1"/>
  <c r="E1609" i="1" s="1"/>
  <c r="F1610" i="1"/>
  <c r="D1610" i="1" s="1"/>
  <c r="G1610" i="1"/>
  <c r="E1610" i="1" s="1"/>
  <c r="F1611" i="1"/>
  <c r="D1611" i="1" s="1"/>
  <c r="G1611" i="1"/>
  <c r="E1611" i="1" s="1"/>
  <c r="F1612" i="1"/>
  <c r="D1612" i="1" s="1"/>
  <c r="G1612" i="1"/>
  <c r="E1612" i="1" s="1"/>
  <c r="F1613" i="1"/>
  <c r="D1613" i="1" s="1"/>
  <c r="G1613" i="1"/>
  <c r="E1613" i="1" s="1"/>
  <c r="F1614" i="1"/>
  <c r="D1614" i="1" s="1"/>
  <c r="G1614" i="1"/>
  <c r="E1614" i="1" s="1"/>
  <c r="G1593" i="1"/>
  <c r="E1593" i="1" s="1"/>
  <c r="F1593" i="1"/>
  <c r="D1593" i="1" s="1"/>
  <c r="F1561" i="1"/>
  <c r="D1561" i="1" s="1"/>
  <c r="G1561" i="1"/>
  <c r="E1561" i="1" s="1"/>
  <c r="F1562" i="1"/>
  <c r="D1562" i="1" s="1"/>
  <c r="G1562" i="1"/>
  <c r="E1562" i="1" s="1"/>
  <c r="F1563" i="1"/>
  <c r="D1563" i="1" s="1"/>
  <c r="G1563" i="1"/>
  <c r="E1563" i="1" s="1"/>
  <c r="F1564" i="1"/>
  <c r="D1564" i="1" s="1"/>
  <c r="G1564" i="1"/>
  <c r="E1564" i="1" s="1"/>
  <c r="F1565" i="1"/>
  <c r="D1565" i="1" s="1"/>
  <c r="G1565" i="1"/>
  <c r="E1565" i="1" s="1"/>
  <c r="F1566" i="1"/>
  <c r="D1566" i="1" s="1"/>
  <c r="G1566" i="1"/>
  <c r="E1566" i="1" s="1"/>
  <c r="F1567" i="1"/>
  <c r="D1567" i="1" s="1"/>
  <c r="G1567" i="1"/>
  <c r="E1567" i="1" s="1"/>
  <c r="F1568" i="1"/>
  <c r="D1568" i="1" s="1"/>
  <c r="G1568" i="1"/>
  <c r="E1568" i="1" s="1"/>
  <c r="F1569" i="1"/>
  <c r="G1569" i="1"/>
  <c r="E1569" i="1" s="1"/>
  <c r="F1570" i="1"/>
  <c r="D1570" i="1" s="1"/>
  <c r="G1570" i="1"/>
  <c r="F1571" i="1"/>
  <c r="D1571" i="1" s="1"/>
  <c r="G1571" i="1"/>
  <c r="E1571" i="1" s="1"/>
  <c r="F1573" i="1"/>
  <c r="D1573" i="1" s="1"/>
  <c r="G1573" i="1"/>
  <c r="E1573" i="1" s="1"/>
  <c r="F1574" i="1"/>
  <c r="D1574" i="1" s="1"/>
  <c r="G1574" i="1"/>
  <c r="E1574" i="1" s="1"/>
  <c r="F1575" i="1"/>
  <c r="D1575" i="1" s="1"/>
  <c r="G1575" i="1"/>
  <c r="E1575" i="1" s="1"/>
  <c r="F1576" i="1"/>
  <c r="D1576" i="1" s="1"/>
  <c r="G1576" i="1"/>
  <c r="E1576" i="1" s="1"/>
  <c r="F1577" i="1"/>
  <c r="D1577" i="1" s="1"/>
  <c r="G1577" i="1"/>
  <c r="E1577" i="1" s="1"/>
  <c r="F1578" i="1"/>
  <c r="D1578" i="1" s="1"/>
  <c r="G1578" i="1"/>
  <c r="E1578" i="1" s="1"/>
  <c r="F1579" i="1"/>
  <c r="D1579" i="1" s="1"/>
  <c r="G1579" i="1"/>
  <c r="E1579" i="1" s="1"/>
  <c r="F1580" i="1"/>
  <c r="G1580" i="1"/>
  <c r="E1580" i="1" s="1"/>
  <c r="F1581" i="1"/>
  <c r="D1581" i="1" s="1"/>
  <c r="G1581" i="1"/>
  <c r="E1581" i="1" s="1"/>
  <c r="G1560" i="1"/>
  <c r="E1560" i="1" s="1"/>
  <c r="F1560" i="1"/>
  <c r="D1560" i="1" s="1"/>
  <c r="F1528" i="1"/>
  <c r="D1528" i="1" s="1"/>
  <c r="G1528" i="1"/>
  <c r="E1528" i="1" s="1"/>
  <c r="F1530" i="1"/>
  <c r="D1530" i="1" s="1"/>
  <c r="G1530" i="1"/>
  <c r="E1530" i="1" s="1"/>
  <c r="F1531" i="1"/>
  <c r="D1531" i="1" s="1"/>
  <c r="G1531" i="1"/>
  <c r="E1531" i="1" s="1"/>
  <c r="F1532" i="1"/>
  <c r="D1532" i="1" s="1"/>
  <c r="G1532" i="1"/>
  <c r="E1532" i="1" s="1"/>
  <c r="F1533" i="1"/>
  <c r="D1533" i="1" s="1"/>
  <c r="G1533" i="1"/>
  <c r="E1533" i="1" s="1"/>
  <c r="F1534" i="1"/>
  <c r="D1534" i="1" s="1"/>
  <c r="G1534" i="1"/>
  <c r="E1534" i="1" s="1"/>
  <c r="F1535" i="1"/>
  <c r="D1535" i="1" s="1"/>
  <c r="G1535" i="1"/>
  <c r="E1535" i="1" s="1"/>
  <c r="F1536" i="1"/>
  <c r="D1536" i="1" s="1"/>
  <c r="G1536" i="1"/>
  <c r="E1536" i="1" s="1"/>
  <c r="F1537" i="1"/>
  <c r="D1537" i="1" s="1"/>
  <c r="G1537" i="1"/>
  <c r="E1537" i="1" s="1"/>
  <c r="F1538" i="1"/>
  <c r="D1538" i="1" s="1"/>
  <c r="G1538" i="1"/>
  <c r="E1538" i="1" s="1"/>
  <c r="F1539" i="1"/>
  <c r="D1539" i="1" s="1"/>
  <c r="G1539" i="1"/>
  <c r="E1539" i="1" s="1"/>
  <c r="F1540" i="1"/>
  <c r="D1540" i="1" s="1"/>
  <c r="G1540" i="1"/>
  <c r="E1540" i="1" s="1"/>
  <c r="F1541" i="1"/>
  <c r="D1541" i="1" s="1"/>
  <c r="G1541" i="1"/>
  <c r="E1541" i="1" s="1"/>
  <c r="F1542" i="1"/>
  <c r="G1542" i="1"/>
  <c r="E1542" i="1" s="1"/>
  <c r="F1543" i="1"/>
  <c r="D1543" i="1" s="1"/>
  <c r="G1543" i="1"/>
  <c r="E1543" i="1" s="1"/>
  <c r="F1544" i="1"/>
  <c r="D1544" i="1" s="1"/>
  <c r="G1544" i="1"/>
  <c r="E1544" i="1" s="1"/>
  <c r="F1545" i="1"/>
  <c r="D1545" i="1" s="1"/>
  <c r="G1545" i="1"/>
  <c r="E1545" i="1" s="1"/>
  <c r="F1546" i="1"/>
  <c r="D1546" i="1" s="1"/>
  <c r="G1546" i="1"/>
  <c r="E1546" i="1" s="1"/>
  <c r="F1547" i="1"/>
  <c r="D1547" i="1" s="1"/>
  <c r="G1547" i="1"/>
  <c r="E1547" i="1" s="1"/>
  <c r="F1548" i="1"/>
  <c r="D1548" i="1" s="1"/>
  <c r="G1548" i="1"/>
  <c r="E1548" i="1" s="1"/>
  <c r="G1527" i="1"/>
  <c r="E1527" i="1" s="1"/>
  <c r="F1527" i="1"/>
  <c r="D1527" i="1" s="1"/>
  <c r="F1462" i="1"/>
  <c r="D1462" i="1" s="1"/>
  <c r="G1462" i="1"/>
  <c r="E1462" i="1" s="1"/>
  <c r="F1464" i="1"/>
  <c r="D1464" i="1" s="1"/>
  <c r="G1464" i="1"/>
  <c r="E1464" i="1" s="1"/>
  <c r="F1465" i="1"/>
  <c r="D1465" i="1" s="1"/>
  <c r="G1465" i="1"/>
  <c r="E1465" i="1" s="1"/>
  <c r="F1466" i="1"/>
  <c r="D1466" i="1" s="1"/>
  <c r="G1466" i="1"/>
  <c r="E1466" i="1" s="1"/>
  <c r="F1467" i="1"/>
  <c r="D1467" i="1" s="1"/>
  <c r="G1467" i="1"/>
  <c r="E1467" i="1" s="1"/>
  <c r="F1468" i="1"/>
  <c r="D1468" i="1" s="1"/>
  <c r="G1468" i="1"/>
  <c r="E1468" i="1" s="1"/>
  <c r="F1469" i="1"/>
  <c r="D1469" i="1" s="1"/>
  <c r="G1469" i="1"/>
  <c r="E1469" i="1" s="1"/>
  <c r="F1470" i="1"/>
  <c r="D1470" i="1" s="1"/>
  <c r="G1470" i="1"/>
  <c r="E1470" i="1" s="1"/>
  <c r="F1471" i="1"/>
  <c r="D1471" i="1" s="1"/>
  <c r="G1471" i="1"/>
  <c r="E1471" i="1" s="1"/>
  <c r="F1472" i="1"/>
  <c r="D1472" i="1" s="1"/>
  <c r="G1472" i="1"/>
  <c r="E1472" i="1" s="1"/>
  <c r="F1473" i="1"/>
  <c r="D1473" i="1" s="1"/>
  <c r="G1473" i="1"/>
  <c r="E1473" i="1" s="1"/>
  <c r="G1474" i="1"/>
  <c r="E1474" i="1" s="1"/>
  <c r="F1475" i="1"/>
  <c r="D1475" i="1" s="1"/>
  <c r="F1476" i="1"/>
  <c r="D1476" i="1" s="1"/>
  <c r="G1476" i="1"/>
  <c r="E1476" i="1" s="1"/>
  <c r="F1477" i="1"/>
  <c r="D1477" i="1" s="1"/>
  <c r="G1477" i="1"/>
  <c r="E1477" i="1" s="1"/>
  <c r="F1478" i="1"/>
  <c r="D1478" i="1" s="1"/>
  <c r="G1478" i="1"/>
  <c r="E1478" i="1" s="1"/>
  <c r="F1479" i="1"/>
  <c r="D1479" i="1" s="1"/>
  <c r="G1479" i="1"/>
  <c r="E1479" i="1" s="1"/>
  <c r="F1480" i="1"/>
  <c r="D1480" i="1" s="1"/>
  <c r="G1480" i="1"/>
  <c r="E1480" i="1" s="1"/>
  <c r="F1481" i="1"/>
  <c r="D1481" i="1" s="1"/>
  <c r="G1481" i="1"/>
  <c r="E1481" i="1" s="1"/>
  <c r="F1482" i="1"/>
  <c r="D1482" i="1" s="1"/>
  <c r="G1482" i="1"/>
  <c r="E1482" i="1" s="1"/>
  <c r="G1461" i="1"/>
  <c r="E1461" i="1" s="1"/>
  <c r="F1461" i="1"/>
  <c r="D1461" i="1" s="1"/>
  <c r="F1429" i="1"/>
  <c r="D1429" i="1" s="1"/>
  <c r="G1429" i="1"/>
  <c r="E1429" i="1" s="1"/>
  <c r="F1430" i="1"/>
  <c r="D1430" i="1" s="1"/>
  <c r="G1430" i="1"/>
  <c r="E1430" i="1" s="1"/>
  <c r="F1431" i="1"/>
  <c r="D1431" i="1" s="1"/>
  <c r="G1431" i="1"/>
  <c r="E1431" i="1" s="1"/>
  <c r="F1432" i="1"/>
  <c r="D1432" i="1" s="1"/>
  <c r="G1432" i="1"/>
  <c r="E1432" i="1" s="1"/>
  <c r="F1433" i="1"/>
  <c r="D1433" i="1" s="1"/>
  <c r="G1433" i="1"/>
  <c r="E1433" i="1" s="1"/>
  <c r="F1434" i="1"/>
  <c r="D1434" i="1" s="1"/>
  <c r="G1434" i="1"/>
  <c r="E1434" i="1" s="1"/>
  <c r="F1435" i="1"/>
  <c r="D1435" i="1" s="1"/>
  <c r="G1435" i="1"/>
  <c r="E1435" i="1" s="1"/>
  <c r="F1436" i="1"/>
  <c r="D1436" i="1" s="1"/>
  <c r="G1436" i="1"/>
  <c r="F1437" i="1"/>
  <c r="D1437" i="1" s="1"/>
  <c r="G1437" i="1"/>
  <c r="E1437" i="1" s="1"/>
  <c r="F1438" i="1"/>
  <c r="D1438" i="1" s="1"/>
  <c r="G1438" i="1"/>
  <c r="E1438" i="1" s="1"/>
  <c r="F1439" i="1"/>
  <c r="D1439" i="1" s="1"/>
  <c r="G1439" i="1"/>
  <c r="E1439" i="1" s="1"/>
  <c r="F1440" i="1"/>
  <c r="D1440" i="1" s="1"/>
  <c r="G1440" i="1"/>
  <c r="E1440" i="1" s="1"/>
  <c r="F1441" i="1"/>
  <c r="D1441" i="1" s="1"/>
  <c r="G1441" i="1"/>
  <c r="E1441" i="1" s="1"/>
  <c r="F1443" i="1"/>
  <c r="D1443" i="1" s="1"/>
  <c r="G1443" i="1"/>
  <c r="E1443" i="1" s="1"/>
  <c r="F1444" i="1"/>
  <c r="D1444" i="1" s="1"/>
  <c r="G1444" i="1"/>
  <c r="E1444" i="1" s="1"/>
  <c r="F1445" i="1"/>
  <c r="D1445" i="1" s="1"/>
  <c r="G1445" i="1"/>
  <c r="E1445" i="1" s="1"/>
  <c r="F1446" i="1"/>
  <c r="D1446" i="1" s="1"/>
  <c r="G1446" i="1"/>
  <c r="E1446" i="1" s="1"/>
  <c r="F1447" i="1"/>
  <c r="D1447" i="1" s="1"/>
  <c r="G1447" i="1"/>
  <c r="E1447" i="1" s="1"/>
  <c r="F1448" i="1"/>
  <c r="D1448" i="1" s="1"/>
  <c r="G1448" i="1"/>
  <c r="E1448" i="1" s="1"/>
  <c r="F1449" i="1"/>
  <c r="D1449" i="1" s="1"/>
  <c r="G1449" i="1"/>
  <c r="E1449" i="1" s="1"/>
  <c r="G1428" i="1"/>
  <c r="E1428" i="1" s="1"/>
  <c r="F1428" i="1"/>
  <c r="F1396" i="1"/>
  <c r="D1396" i="1" s="1"/>
  <c r="G1396" i="1"/>
  <c r="E1396" i="1" s="1"/>
  <c r="F1397" i="1"/>
  <c r="D1397" i="1" s="1"/>
  <c r="G1397" i="1"/>
  <c r="E1397" i="1" s="1"/>
  <c r="F1398" i="1"/>
  <c r="D1398" i="1" s="1"/>
  <c r="G1398" i="1"/>
  <c r="E1398" i="1" s="1"/>
  <c r="F1400" i="1"/>
  <c r="D1400" i="1" s="1"/>
  <c r="G1400" i="1"/>
  <c r="E1400" i="1" s="1"/>
  <c r="F1401" i="1"/>
  <c r="D1401" i="1" s="1"/>
  <c r="G1401" i="1"/>
  <c r="E1401" i="1" s="1"/>
  <c r="F1402" i="1"/>
  <c r="D1402" i="1" s="1"/>
  <c r="G1402" i="1"/>
  <c r="E1402" i="1" s="1"/>
  <c r="F1403" i="1"/>
  <c r="D1403" i="1" s="1"/>
  <c r="G1403" i="1"/>
  <c r="E1403" i="1" s="1"/>
  <c r="F1405" i="1"/>
  <c r="D1405" i="1" s="1"/>
  <c r="G1405" i="1"/>
  <c r="E1405" i="1" s="1"/>
  <c r="F1406" i="1"/>
  <c r="D1406" i="1" s="1"/>
  <c r="G1406" i="1"/>
  <c r="E1406" i="1" s="1"/>
  <c r="F1407" i="1"/>
  <c r="D1407" i="1" s="1"/>
  <c r="G1407" i="1"/>
  <c r="E1407" i="1" s="1"/>
  <c r="F1408" i="1"/>
  <c r="D1408" i="1" s="1"/>
  <c r="G1408" i="1"/>
  <c r="E1408" i="1" s="1"/>
  <c r="F1409" i="1"/>
  <c r="D1409" i="1" s="1"/>
  <c r="G1409" i="1"/>
  <c r="E1409" i="1" s="1"/>
  <c r="F1410" i="1"/>
  <c r="D1410" i="1" s="1"/>
  <c r="G1410" i="1"/>
  <c r="E1410" i="1" s="1"/>
  <c r="F1411" i="1"/>
  <c r="D1411" i="1" s="1"/>
  <c r="G1411" i="1"/>
  <c r="E1411" i="1" s="1"/>
  <c r="F1412" i="1"/>
  <c r="D1412" i="1" s="1"/>
  <c r="G1412" i="1"/>
  <c r="E1412" i="1" s="1"/>
  <c r="F1413" i="1"/>
  <c r="D1413" i="1" s="1"/>
  <c r="G1413" i="1"/>
  <c r="E1413" i="1" s="1"/>
  <c r="F1414" i="1"/>
  <c r="D1414" i="1" s="1"/>
  <c r="G1414" i="1"/>
  <c r="E1414" i="1" s="1"/>
  <c r="F1415" i="1"/>
  <c r="D1415" i="1" s="1"/>
  <c r="G1415" i="1"/>
  <c r="E1415" i="1" s="1"/>
  <c r="F1416" i="1"/>
  <c r="D1416" i="1" s="1"/>
  <c r="G1416" i="1"/>
  <c r="E1416" i="1" s="1"/>
  <c r="F1363" i="1"/>
  <c r="D1363" i="1" s="1"/>
  <c r="G1363" i="1"/>
  <c r="E1363" i="1" s="1"/>
  <c r="F1364" i="1"/>
  <c r="D1364" i="1" s="1"/>
  <c r="G1364" i="1"/>
  <c r="E1364" i="1" s="1"/>
  <c r="F1365" i="1"/>
  <c r="D1365" i="1" s="1"/>
  <c r="G1365" i="1"/>
  <c r="E1365" i="1" s="1"/>
  <c r="F1366" i="1"/>
  <c r="D1366" i="1" s="1"/>
  <c r="G1366" i="1"/>
  <c r="E1366" i="1" s="1"/>
  <c r="F1367" i="1"/>
  <c r="D1367" i="1" s="1"/>
  <c r="G1367" i="1"/>
  <c r="E1367" i="1" s="1"/>
  <c r="F1368" i="1"/>
  <c r="D1368" i="1" s="1"/>
  <c r="G1368" i="1"/>
  <c r="E1368" i="1" s="1"/>
  <c r="F1369" i="1"/>
  <c r="D1369" i="1" s="1"/>
  <c r="G1369" i="1"/>
  <c r="E1369" i="1" s="1"/>
  <c r="F1370" i="1"/>
  <c r="D1370" i="1" s="1"/>
  <c r="G1370" i="1"/>
  <c r="E1370" i="1" s="1"/>
  <c r="F1371" i="1"/>
  <c r="D1371" i="1" s="1"/>
  <c r="G1371" i="1"/>
  <c r="E1371" i="1" s="1"/>
  <c r="F1372" i="1"/>
  <c r="D1372" i="1" s="1"/>
  <c r="G1372" i="1"/>
  <c r="E1372" i="1" s="1"/>
  <c r="F1373" i="1"/>
  <c r="D1373" i="1" s="1"/>
  <c r="G1373" i="1"/>
  <c r="E1373" i="1" s="1"/>
  <c r="F1375" i="1"/>
  <c r="D1375" i="1" s="1"/>
  <c r="G1375" i="1"/>
  <c r="E1375" i="1" s="1"/>
  <c r="F1376" i="1"/>
  <c r="D1376" i="1" s="1"/>
  <c r="G1376" i="1"/>
  <c r="E1376" i="1" s="1"/>
  <c r="F1377" i="1"/>
  <c r="D1377" i="1" s="1"/>
  <c r="G1377" i="1"/>
  <c r="E1377" i="1" s="1"/>
  <c r="F1378" i="1"/>
  <c r="D1378" i="1" s="1"/>
  <c r="G1378" i="1"/>
  <c r="E1378" i="1" s="1"/>
  <c r="F1379" i="1"/>
  <c r="D1379" i="1" s="1"/>
  <c r="G1379" i="1"/>
  <c r="E1379" i="1" s="1"/>
  <c r="F1380" i="1"/>
  <c r="D1380" i="1" s="1"/>
  <c r="G1380" i="1"/>
  <c r="E1380" i="1" s="1"/>
  <c r="F1381" i="1"/>
  <c r="D1381" i="1" s="1"/>
  <c r="G1381" i="1"/>
  <c r="E1381" i="1" s="1"/>
  <c r="F1382" i="1"/>
  <c r="D1382" i="1" s="1"/>
  <c r="G1382" i="1"/>
  <c r="E1382" i="1" s="1"/>
  <c r="F1383" i="1"/>
  <c r="D1383" i="1" s="1"/>
  <c r="G1383" i="1"/>
  <c r="E1383" i="1" s="1"/>
  <c r="G1362" i="1"/>
  <c r="E1362" i="1" s="1"/>
  <c r="F1362" i="1"/>
  <c r="F1330" i="1"/>
  <c r="D1330" i="1" s="1"/>
  <c r="G1330" i="1"/>
  <c r="E1330" i="1" s="1"/>
  <c r="F1331" i="1"/>
  <c r="D1331" i="1" s="1"/>
  <c r="G1331" i="1"/>
  <c r="F1332" i="1"/>
  <c r="D1332" i="1" s="1"/>
  <c r="G1332" i="1"/>
  <c r="E1332" i="1" s="1"/>
  <c r="F1333" i="1"/>
  <c r="D1333" i="1" s="1"/>
  <c r="G1333" i="1"/>
  <c r="E1333" i="1" s="1"/>
  <c r="F1334" i="1"/>
  <c r="D1334" i="1" s="1"/>
  <c r="G1334" i="1"/>
  <c r="E1334" i="1" s="1"/>
  <c r="F1335" i="1"/>
  <c r="D1335" i="1" s="1"/>
  <c r="G1335" i="1"/>
  <c r="E1335" i="1" s="1"/>
  <c r="F1336" i="1"/>
  <c r="D1336" i="1" s="1"/>
  <c r="G1336" i="1"/>
  <c r="E1336" i="1" s="1"/>
  <c r="F1337" i="1"/>
  <c r="D1337" i="1" s="1"/>
  <c r="G1337" i="1"/>
  <c r="E1337" i="1" s="1"/>
  <c r="F1338" i="1"/>
  <c r="D1338" i="1" s="1"/>
  <c r="G1338" i="1"/>
  <c r="E1338" i="1" s="1"/>
  <c r="F1339" i="1"/>
  <c r="D1339" i="1" s="1"/>
  <c r="G1339" i="1"/>
  <c r="E1339" i="1" s="1"/>
  <c r="F1340" i="1"/>
  <c r="D1340" i="1" s="1"/>
  <c r="G1340" i="1"/>
  <c r="E1340" i="1" s="1"/>
  <c r="F1342" i="1"/>
  <c r="D1342" i="1" s="1"/>
  <c r="G1342" i="1"/>
  <c r="E1342" i="1" s="1"/>
  <c r="F1343" i="1"/>
  <c r="D1343" i="1" s="1"/>
  <c r="G1343" i="1"/>
  <c r="E1343" i="1" s="1"/>
  <c r="F1344" i="1"/>
  <c r="D1344" i="1" s="1"/>
  <c r="G1344" i="1"/>
  <c r="E1344" i="1" s="1"/>
  <c r="F1345" i="1"/>
  <c r="D1345" i="1" s="1"/>
  <c r="G1345" i="1"/>
  <c r="E1345" i="1" s="1"/>
  <c r="F1346" i="1"/>
  <c r="D1346" i="1" s="1"/>
  <c r="G1346" i="1"/>
  <c r="E1346" i="1" s="1"/>
  <c r="F1347" i="1"/>
  <c r="D1347" i="1" s="1"/>
  <c r="G1347" i="1"/>
  <c r="E1347" i="1" s="1"/>
  <c r="F1348" i="1"/>
  <c r="D1348" i="1" s="1"/>
  <c r="G1348" i="1"/>
  <c r="E1348" i="1" s="1"/>
  <c r="F1349" i="1"/>
  <c r="D1349" i="1" s="1"/>
  <c r="G1349" i="1"/>
  <c r="E1349" i="1" s="1"/>
  <c r="F1350" i="1"/>
  <c r="D1350" i="1" s="1"/>
  <c r="G1350" i="1"/>
  <c r="E1350" i="1" s="1"/>
  <c r="G1329" i="1"/>
  <c r="E1329" i="1" s="1"/>
  <c r="F1329" i="1"/>
  <c r="D1329" i="1" s="1"/>
  <c r="F1297" i="1"/>
  <c r="G1297" i="1"/>
  <c r="E1297" i="1" s="1"/>
  <c r="F1298" i="1"/>
  <c r="G1298" i="1"/>
  <c r="F1301" i="1"/>
  <c r="D1301" i="1" s="1"/>
  <c r="G1301" i="1"/>
  <c r="E1301" i="1" s="1"/>
  <c r="F1302" i="1"/>
  <c r="D1302" i="1" s="1"/>
  <c r="G1302" i="1"/>
  <c r="E1302" i="1" s="1"/>
  <c r="F1303" i="1"/>
  <c r="D1303" i="1" s="1"/>
  <c r="G1303" i="1"/>
  <c r="E1303" i="1" s="1"/>
  <c r="F1304" i="1"/>
  <c r="D1304" i="1" s="1"/>
  <c r="G1304" i="1"/>
  <c r="E1304" i="1" s="1"/>
  <c r="F1305" i="1"/>
  <c r="D1305" i="1" s="1"/>
  <c r="G1305" i="1"/>
  <c r="E1305" i="1" s="1"/>
  <c r="F1306" i="1"/>
  <c r="D1306" i="1" s="1"/>
  <c r="G1306" i="1"/>
  <c r="E1306" i="1" s="1"/>
  <c r="F1307" i="1"/>
  <c r="D1307" i="1" s="1"/>
  <c r="G1307" i="1"/>
  <c r="E1307" i="1" s="1"/>
  <c r="F1308" i="1"/>
  <c r="D1308" i="1" s="1"/>
  <c r="G1308" i="1"/>
  <c r="E1308" i="1" s="1"/>
  <c r="F1309" i="1"/>
  <c r="D1309" i="1" s="1"/>
  <c r="G1309" i="1"/>
  <c r="E1309" i="1" s="1"/>
  <c r="F1310" i="1"/>
  <c r="D1310" i="1" s="1"/>
  <c r="G1310" i="1"/>
  <c r="E1310" i="1" s="1"/>
  <c r="F1311" i="1"/>
  <c r="D1311" i="1" s="1"/>
  <c r="G1311" i="1"/>
  <c r="E1311" i="1" s="1"/>
  <c r="F1312" i="1"/>
  <c r="D1312" i="1" s="1"/>
  <c r="G1312" i="1"/>
  <c r="E1312" i="1" s="1"/>
  <c r="F1313" i="1"/>
  <c r="D1313" i="1" s="1"/>
  <c r="G1313" i="1"/>
  <c r="E1313" i="1" s="1"/>
  <c r="F1314" i="1"/>
  <c r="D1314" i="1" s="1"/>
  <c r="G1314" i="1"/>
  <c r="E1314" i="1" s="1"/>
  <c r="F1315" i="1"/>
  <c r="D1315" i="1" s="1"/>
  <c r="G1315" i="1"/>
  <c r="E1315" i="1" s="1"/>
  <c r="F1316" i="1"/>
  <c r="D1316" i="1" s="1"/>
  <c r="G1316" i="1"/>
  <c r="E1316" i="1" s="1"/>
  <c r="F1317" i="1"/>
  <c r="D1317" i="1" s="1"/>
  <c r="G1317" i="1"/>
  <c r="E1317" i="1" s="1"/>
  <c r="F1264" i="1"/>
  <c r="D1264" i="1" s="1"/>
  <c r="G1264" i="1"/>
  <c r="F1265" i="1"/>
  <c r="D1265" i="1" s="1"/>
  <c r="G1265" i="1"/>
  <c r="E1265" i="1" s="1"/>
  <c r="F1268" i="1"/>
  <c r="G1268" i="1"/>
  <c r="E1268" i="1" s="1"/>
  <c r="F1269" i="1"/>
  <c r="D1269" i="1" s="1"/>
  <c r="G1269" i="1"/>
  <c r="E1269" i="1" s="1"/>
  <c r="F1271" i="1"/>
  <c r="D1271" i="1" s="1"/>
  <c r="G1271" i="1"/>
  <c r="E1271" i="1" s="1"/>
  <c r="F1274" i="1"/>
  <c r="D1274" i="1" s="1"/>
  <c r="G1274" i="1"/>
  <c r="E1274" i="1" s="1"/>
  <c r="F1276" i="1"/>
  <c r="D1276" i="1" s="1"/>
  <c r="G1276" i="1"/>
  <c r="E1276" i="1" s="1"/>
  <c r="F1277" i="1"/>
  <c r="D1277" i="1" s="1"/>
  <c r="G1277" i="1"/>
  <c r="E1277" i="1" s="1"/>
  <c r="F1278" i="1"/>
  <c r="D1278" i="1" s="1"/>
  <c r="G1278" i="1"/>
  <c r="E1278" i="1" s="1"/>
  <c r="F1279" i="1"/>
  <c r="D1279" i="1" s="1"/>
  <c r="G1279" i="1"/>
  <c r="E1279" i="1" s="1"/>
  <c r="F1280" i="1"/>
  <c r="D1280" i="1" s="1"/>
  <c r="G1280" i="1"/>
  <c r="E1280" i="1" s="1"/>
  <c r="F1281" i="1"/>
  <c r="D1281" i="1" s="1"/>
  <c r="G1281" i="1"/>
  <c r="E1281" i="1" s="1"/>
  <c r="F1282" i="1"/>
  <c r="D1282" i="1" s="1"/>
  <c r="G1282" i="1"/>
  <c r="E1282" i="1" s="1"/>
  <c r="F1283" i="1"/>
  <c r="D1283" i="1" s="1"/>
  <c r="G1283" i="1"/>
  <c r="E1283" i="1" s="1"/>
  <c r="F1231" i="1"/>
  <c r="D1231" i="1" s="1"/>
  <c r="G1231" i="1"/>
  <c r="F1234" i="1"/>
  <c r="D1234" i="1" s="1"/>
  <c r="G1234" i="1"/>
  <c r="E1234" i="1" s="1"/>
  <c r="F1235" i="1"/>
  <c r="D1235" i="1" s="1"/>
  <c r="G1235" i="1"/>
  <c r="E1235" i="1" s="1"/>
  <c r="F1236" i="1"/>
  <c r="D1236" i="1" s="1"/>
  <c r="G1236" i="1"/>
  <c r="E1236" i="1" s="1"/>
  <c r="F1237" i="1"/>
  <c r="D1237" i="1" s="1"/>
  <c r="G1237" i="1"/>
  <c r="E1237" i="1" s="1"/>
  <c r="F1238" i="1"/>
  <c r="D1238" i="1" s="1"/>
  <c r="G1238" i="1"/>
  <c r="E1238" i="1" s="1"/>
  <c r="F1241" i="1"/>
  <c r="D1241" i="1" s="1"/>
  <c r="G1241" i="1"/>
  <c r="E1241" i="1" s="1"/>
  <c r="F1242" i="1"/>
  <c r="D1242" i="1" s="1"/>
  <c r="G1242" i="1"/>
  <c r="E1242" i="1" s="1"/>
  <c r="F1243" i="1"/>
  <c r="D1243" i="1" s="1"/>
  <c r="G1243" i="1"/>
  <c r="E1243" i="1" s="1"/>
  <c r="F1244" i="1"/>
  <c r="D1244" i="1" s="1"/>
  <c r="G1244" i="1"/>
  <c r="E1244" i="1" s="1"/>
  <c r="F1245" i="1"/>
  <c r="D1245" i="1" s="1"/>
  <c r="G1245" i="1"/>
  <c r="E1245" i="1" s="1"/>
  <c r="F1246" i="1"/>
  <c r="D1246" i="1" s="1"/>
  <c r="G1246" i="1"/>
  <c r="E1246" i="1" s="1"/>
  <c r="F1247" i="1"/>
  <c r="D1247" i="1" s="1"/>
  <c r="G1247" i="1"/>
  <c r="E1247" i="1" s="1"/>
  <c r="F1248" i="1"/>
  <c r="D1248" i="1" s="1"/>
  <c r="G1248" i="1"/>
  <c r="E1248" i="1" s="1"/>
  <c r="F1249" i="1"/>
  <c r="D1249" i="1" s="1"/>
  <c r="G1249" i="1"/>
  <c r="E1249" i="1" s="1"/>
  <c r="F1250" i="1"/>
  <c r="D1250" i="1" s="1"/>
  <c r="G1250" i="1"/>
  <c r="E1250" i="1" s="1"/>
  <c r="F1251" i="1"/>
  <c r="D1251" i="1" s="1"/>
  <c r="G1251" i="1"/>
  <c r="E1251" i="1" s="1"/>
  <c r="F1199" i="1"/>
  <c r="D1199" i="1" s="1"/>
  <c r="G1199" i="1"/>
  <c r="E1199" i="1" s="1"/>
  <c r="F1200" i="1"/>
  <c r="D1200" i="1" s="1"/>
  <c r="G1200" i="1"/>
  <c r="E1200" i="1" s="1"/>
  <c r="F1202" i="1"/>
  <c r="D1202" i="1" s="1"/>
  <c r="G1202" i="1"/>
  <c r="E1202" i="1" s="1"/>
  <c r="F1203" i="1"/>
  <c r="D1203" i="1" s="1"/>
  <c r="G1203" i="1"/>
  <c r="E1203" i="1" s="1"/>
  <c r="F1204" i="1"/>
  <c r="D1204" i="1" s="1"/>
  <c r="G1204" i="1"/>
  <c r="E1204" i="1" s="1"/>
  <c r="F1206" i="1"/>
  <c r="D1206" i="1" s="1"/>
  <c r="G1206" i="1"/>
  <c r="E1206" i="1" s="1"/>
  <c r="F1207" i="1"/>
  <c r="D1207" i="1" s="1"/>
  <c r="G1207" i="1"/>
  <c r="E1207" i="1" s="1"/>
  <c r="F1208" i="1"/>
  <c r="D1208" i="1" s="1"/>
  <c r="G1208" i="1"/>
  <c r="E1208" i="1" s="1"/>
  <c r="F1210" i="1"/>
  <c r="D1210" i="1" s="1"/>
  <c r="G1210" i="1"/>
  <c r="E1210" i="1" s="1"/>
  <c r="F1211" i="1"/>
  <c r="D1211" i="1" s="1"/>
  <c r="G1211" i="1"/>
  <c r="E1211" i="1" s="1"/>
  <c r="F1212" i="1"/>
  <c r="D1212" i="1" s="1"/>
  <c r="G1212" i="1"/>
  <c r="E1212" i="1" s="1"/>
  <c r="F1213" i="1"/>
  <c r="D1213" i="1" s="1"/>
  <c r="G1213" i="1"/>
  <c r="E1213" i="1" s="1"/>
  <c r="F1214" i="1"/>
  <c r="D1214" i="1" s="1"/>
  <c r="G1214" i="1"/>
  <c r="E1214" i="1" s="1"/>
  <c r="F1215" i="1"/>
  <c r="D1215" i="1" s="1"/>
  <c r="G1215" i="1"/>
  <c r="E1215" i="1" s="1"/>
  <c r="F1216" i="1"/>
  <c r="D1216" i="1" s="1"/>
  <c r="G1216" i="1"/>
  <c r="E1216" i="1" s="1"/>
  <c r="F1217" i="1"/>
  <c r="D1217" i="1" s="1"/>
  <c r="G1217" i="1"/>
  <c r="E1217" i="1" s="1"/>
  <c r="F1218" i="1"/>
  <c r="D1218" i="1" s="1"/>
  <c r="G1218" i="1"/>
  <c r="E1218" i="1" s="1"/>
  <c r="F1166" i="1"/>
  <c r="G1166" i="1"/>
  <c r="F1170" i="1"/>
  <c r="G1170" i="1"/>
  <c r="E1170" i="1" s="1"/>
  <c r="F1171" i="1"/>
  <c r="G1171" i="1"/>
  <c r="E1171" i="1" s="1"/>
  <c r="E1173" i="1"/>
  <c r="E1174" i="1"/>
  <c r="F1175" i="1"/>
  <c r="F1176" i="1"/>
  <c r="G1176" i="1"/>
  <c r="E1176" i="1" s="1"/>
  <c r="F1177" i="1"/>
  <c r="G1177" i="1"/>
  <c r="E1177" i="1" s="1"/>
  <c r="F1178" i="1"/>
  <c r="G1178" i="1"/>
  <c r="E1178" i="1" s="1"/>
  <c r="F1180" i="1"/>
  <c r="G1180" i="1"/>
  <c r="E1180" i="1" s="1"/>
  <c r="F1181" i="1"/>
  <c r="G1181" i="1"/>
  <c r="F1182" i="1"/>
  <c r="G1182" i="1"/>
  <c r="E1182" i="1" s="1"/>
  <c r="F1132" i="1"/>
  <c r="D1132" i="1" s="1"/>
  <c r="G1132" i="1"/>
  <c r="F1133" i="1"/>
  <c r="D1133" i="1" s="1"/>
  <c r="G1133" i="1"/>
  <c r="E1133" i="1" s="1"/>
  <c r="F1134" i="1"/>
  <c r="D1134" i="1" s="1"/>
  <c r="G1134" i="1"/>
  <c r="E1134" i="1" s="1"/>
  <c r="F1135" i="1"/>
  <c r="D1135" i="1" s="1"/>
  <c r="G1135" i="1"/>
  <c r="E1135" i="1" s="1"/>
  <c r="F1136" i="1"/>
  <c r="D1136" i="1" s="1"/>
  <c r="G1136" i="1"/>
  <c r="E1136" i="1" s="1"/>
  <c r="F1137" i="1"/>
  <c r="D1137" i="1" s="1"/>
  <c r="G1137" i="1"/>
  <c r="E1137" i="1" s="1"/>
  <c r="F1138" i="1"/>
  <c r="D1138" i="1" s="1"/>
  <c r="G1138" i="1"/>
  <c r="E1138" i="1" s="1"/>
  <c r="F1139" i="1"/>
  <c r="D1139" i="1" s="1"/>
  <c r="G1139" i="1"/>
  <c r="E1139" i="1" s="1"/>
  <c r="F1142" i="1"/>
  <c r="D1142" i="1" s="1"/>
  <c r="G1142" i="1"/>
  <c r="E1142" i="1" s="1"/>
  <c r="F1143" i="1"/>
  <c r="D1143" i="1" s="1"/>
  <c r="G1143" i="1"/>
  <c r="E1143" i="1" s="1"/>
  <c r="F1144" i="1"/>
  <c r="D1144" i="1" s="1"/>
  <c r="G1144" i="1"/>
  <c r="E1144" i="1" s="1"/>
  <c r="F1145" i="1"/>
  <c r="D1145" i="1" s="1"/>
  <c r="G1145" i="1"/>
  <c r="E1145" i="1" s="1"/>
  <c r="F1146" i="1"/>
  <c r="D1146" i="1" s="1"/>
  <c r="G1146" i="1"/>
  <c r="E1146" i="1" s="1"/>
  <c r="F1147" i="1"/>
  <c r="D1147" i="1" s="1"/>
  <c r="G1147" i="1"/>
  <c r="E1147" i="1" s="1"/>
  <c r="F1148" i="1"/>
  <c r="D1148" i="1" s="1"/>
  <c r="G1148" i="1"/>
  <c r="E1148" i="1" s="1"/>
  <c r="F1149" i="1"/>
  <c r="D1149" i="1" s="1"/>
  <c r="G1149" i="1"/>
  <c r="E1149" i="1" s="1"/>
  <c r="F1150" i="1"/>
  <c r="D1150" i="1" s="1"/>
  <c r="G1150" i="1"/>
  <c r="E1150" i="1" s="1"/>
  <c r="F1151" i="1"/>
  <c r="D1151" i="1" s="1"/>
  <c r="G1151" i="1"/>
  <c r="E1151" i="1" s="1"/>
  <c r="F1152" i="1"/>
  <c r="D1152" i="1" s="1"/>
  <c r="G1152" i="1"/>
  <c r="E1152" i="1" s="1"/>
  <c r="D1099" i="1"/>
  <c r="E1100" i="1"/>
  <c r="D1101" i="1"/>
  <c r="E1103" i="1"/>
  <c r="D1104" i="1"/>
  <c r="D1105" i="1"/>
  <c r="D1106" i="1"/>
  <c r="E1106" i="1"/>
  <c r="F1109" i="1"/>
  <c r="D1109" i="1" s="1"/>
  <c r="G1109" i="1"/>
  <c r="E1109" i="1" s="1"/>
  <c r="F1110" i="1"/>
  <c r="D1110" i="1" s="1"/>
  <c r="G1110" i="1"/>
  <c r="E1110" i="1" s="1"/>
  <c r="F1111" i="1"/>
  <c r="D1111" i="1" s="1"/>
  <c r="G1111" i="1"/>
  <c r="E1111" i="1" s="1"/>
  <c r="F1112" i="1"/>
  <c r="D1112" i="1" s="1"/>
  <c r="G1112" i="1"/>
  <c r="E1112" i="1" s="1"/>
  <c r="F1113" i="1"/>
  <c r="D1113" i="1" s="1"/>
  <c r="G1113" i="1"/>
  <c r="E1113" i="1" s="1"/>
  <c r="F1114" i="1"/>
  <c r="D1114" i="1" s="1"/>
  <c r="G1114" i="1"/>
  <c r="E1114" i="1" s="1"/>
  <c r="F1115" i="1"/>
  <c r="D1115" i="1" s="1"/>
  <c r="G1115" i="1"/>
  <c r="E1115" i="1" s="1"/>
  <c r="F1116" i="1"/>
  <c r="G1116" i="1"/>
  <c r="E1116" i="1" s="1"/>
  <c r="F1117" i="1"/>
  <c r="D1117" i="1" s="1"/>
  <c r="G1117" i="1"/>
  <c r="E1117" i="1" s="1"/>
  <c r="F1118" i="1"/>
  <c r="D1118" i="1" s="1"/>
  <c r="G1118" i="1"/>
  <c r="E1118" i="1" s="1"/>
  <c r="F1119" i="1"/>
  <c r="D1119" i="1" s="1"/>
  <c r="G1119" i="1"/>
  <c r="E1119" i="1" s="1"/>
  <c r="F1066" i="1"/>
  <c r="D1066" i="1" s="1"/>
  <c r="G1066" i="1"/>
  <c r="E1066" i="1" s="1"/>
  <c r="F1067" i="1"/>
  <c r="D1067" i="1" s="1"/>
  <c r="G1067" i="1"/>
  <c r="E1067" i="1" s="1"/>
  <c r="F1068" i="1"/>
  <c r="D1068" i="1" s="1"/>
  <c r="G1068" i="1"/>
  <c r="E1068" i="1" s="1"/>
  <c r="F1069" i="1"/>
  <c r="D1069" i="1" s="1"/>
  <c r="G1069" i="1"/>
  <c r="E1069" i="1" s="1"/>
  <c r="F1070" i="1"/>
  <c r="D1070" i="1" s="1"/>
  <c r="G1070" i="1"/>
  <c r="E1070" i="1" s="1"/>
  <c r="F1071" i="1"/>
  <c r="D1071" i="1" s="1"/>
  <c r="G1071" i="1"/>
  <c r="E1071" i="1" s="1"/>
  <c r="F1072" i="1"/>
  <c r="D1072" i="1" s="1"/>
  <c r="G1072" i="1"/>
  <c r="E1072" i="1" s="1"/>
  <c r="F1073" i="1"/>
  <c r="G1073" i="1"/>
  <c r="E1073" i="1" s="1"/>
  <c r="F1074" i="1"/>
  <c r="D1074" i="1" s="1"/>
  <c r="G1074" i="1"/>
  <c r="E1074" i="1" s="1"/>
  <c r="F1075" i="1"/>
  <c r="D1075" i="1" s="1"/>
  <c r="G1075" i="1"/>
  <c r="E1075" i="1" s="1"/>
  <c r="F1076" i="1"/>
  <c r="D1076" i="1" s="1"/>
  <c r="G1076" i="1"/>
  <c r="E1076" i="1" s="1"/>
  <c r="F1077" i="1"/>
  <c r="D1077" i="1" s="1"/>
  <c r="G1077" i="1"/>
  <c r="E1077" i="1" s="1"/>
  <c r="F1078" i="1"/>
  <c r="D1078" i="1" s="1"/>
  <c r="G1078" i="1"/>
  <c r="E1078" i="1" s="1"/>
  <c r="F1080" i="1"/>
  <c r="D1080" i="1" s="1"/>
  <c r="G1080" i="1"/>
  <c r="E1080" i="1" s="1"/>
  <c r="F1081" i="1"/>
  <c r="D1081" i="1" s="1"/>
  <c r="G1081" i="1"/>
  <c r="E1081" i="1" s="1"/>
  <c r="F1082" i="1"/>
  <c r="D1082" i="1" s="1"/>
  <c r="G1082" i="1"/>
  <c r="E1082" i="1" s="1"/>
  <c r="F1083" i="1"/>
  <c r="D1083" i="1" s="1"/>
  <c r="G1083" i="1"/>
  <c r="E1083" i="1" s="1"/>
  <c r="F1084" i="1"/>
  <c r="D1084" i="1" s="1"/>
  <c r="G1084" i="1"/>
  <c r="E1084" i="1" s="1"/>
  <c r="F1085" i="1"/>
  <c r="D1085" i="1" s="1"/>
  <c r="G1085" i="1"/>
  <c r="E1085" i="1" s="1"/>
  <c r="F1086" i="1"/>
  <c r="D1086" i="1" s="1"/>
  <c r="G1086" i="1"/>
  <c r="E1086" i="1" s="1"/>
  <c r="G1065" i="1"/>
  <c r="F1065" i="1"/>
  <c r="D1065" i="1" s="1"/>
  <c r="F1034" i="1"/>
  <c r="G1034" i="1"/>
  <c r="E1034" i="1" s="1"/>
  <c r="F1035" i="1"/>
  <c r="G1035" i="1"/>
  <c r="E1035" i="1" s="1"/>
  <c r="F1036" i="1"/>
  <c r="G1036" i="1"/>
  <c r="E1036" i="1" s="1"/>
  <c r="F1038" i="1"/>
  <c r="G1038" i="1"/>
  <c r="E1038" i="1" s="1"/>
  <c r="F1039" i="1"/>
  <c r="G1039" i="1"/>
  <c r="E1039" i="1" s="1"/>
  <c r="F1040" i="1"/>
  <c r="G1040" i="1"/>
  <c r="E1040" i="1" s="1"/>
  <c r="F1043" i="1"/>
  <c r="D1043" i="1" s="1"/>
  <c r="G1043" i="1"/>
  <c r="E1043" i="1" s="1"/>
  <c r="F1044" i="1"/>
  <c r="D1044" i="1" s="1"/>
  <c r="G1044" i="1"/>
  <c r="E1044" i="1" s="1"/>
  <c r="F1045" i="1"/>
  <c r="D1045" i="1" s="1"/>
  <c r="G1045" i="1"/>
  <c r="E1045" i="1" s="1"/>
  <c r="F1046" i="1"/>
  <c r="D1046" i="1" s="1"/>
  <c r="G1046" i="1"/>
  <c r="E1046" i="1" s="1"/>
  <c r="F1047" i="1"/>
  <c r="D1047" i="1" s="1"/>
  <c r="G1047" i="1"/>
  <c r="E1047" i="1" s="1"/>
  <c r="F1048" i="1"/>
  <c r="D1048" i="1" s="1"/>
  <c r="G1048" i="1"/>
  <c r="E1048" i="1" s="1"/>
  <c r="F1049" i="1"/>
  <c r="D1049" i="1" s="1"/>
  <c r="G1049" i="1"/>
  <c r="E1049" i="1" s="1"/>
  <c r="F1050" i="1"/>
  <c r="D1050" i="1" s="1"/>
  <c r="G1050" i="1"/>
  <c r="E1050" i="1" s="1"/>
  <c r="F1051" i="1"/>
  <c r="D1051" i="1" s="1"/>
  <c r="G1051" i="1"/>
  <c r="E1051" i="1" s="1"/>
  <c r="F1052" i="1"/>
  <c r="D1052" i="1" s="1"/>
  <c r="G1052" i="1"/>
  <c r="E1052" i="1" s="1"/>
  <c r="F1053" i="1"/>
  <c r="D1053" i="1" s="1"/>
  <c r="G1053" i="1"/>
  <c r="E1053" i="1" s="1"/>
  <c r="F1000" i="1"/>
  <c r="G1000" i="1"/>
  <c r="E1000" i="1" s="1"/>
  <c r="F1002" i="1"/>
  <c r="G1002" i="1"/>
  <c r="E1002" i="1" s="1"/>
  <c r="F1004" i="1"/>
  <c r="G1004" i="1"/>
  <c r="E1004" i="1" s="1"/>
  <c r="F1005" i="1"/>
  <c r="G1005" i="1"/>
  <c r="E1005" i="1" s="1"/>
  <c r="F1006" i="1"/>
  <c r="G1006" i="1"/>
  <c r="E1006" i="1" s="1"/>
  <c r="F1010" i="1"/>
  <c r="D1010" i="1" s="1"/>
  <c r="G1010" i="1"/>
  <c r="E1010" i="1" s="1"/>
  <c r="F1011" i="1"/>
  <c r="D1011" i="1" s="1"/>
  <c r="G1011" i="1"/>
  <c r="E1011" i="1" s="1"/>
  <c r="F1012" i="1"/>
  <c r="D1012" i="1" s="1"/>
  <c r="G1012" i="1"/>
  <c r="E1012" i="1" s="1"/>
  <c r="F1013" i="1"/>
  <c r="D1013" i="1" s="1"/>
  <c r="G1013" i="1"/>
  <c r="E1013" i="1" s="1"/>
  <c r="F1014" i="1"/>
  <c r="D1014" i="1" s="1"/>
  <c r="G1014" i="1"/>
  <c r="E1014" i="1" s="1"/>
  <c r="F1015" i="1"/>
  <c r="D1015" i="1" s="1"/>
  <c r="G1015" i="1"/>
  <c r="E1015" i="1" s="1"/>
  <c r="F1016" i="1"/>
  <c r="D1016" i="1" s="1"/>
  <c r="G1016" i="1"/>
  <c r="E1016" i="1" s="1"/>
  <c r="F1017" i="1"/>
  <c r="D1017" i="1" s="1"/>
  <c r="G1017" i="1"/>
  <c r="E1017" i="1" s="1"/>
  <c r="F1018" i="1"/>
  <c r="D1018" i="1" s="1"/>
  <c r="G1018" i="1"/>
  <c r="E1018" i="1" s="1"/>
  <c r="F1019" i="1"/>
  <c r="D1019" i="1" s="1"/>
  <c r="G1019" i="1"/>
  <c r="E1019" i="1" s="1"/>
  <c r="F1020" i="1"/>
  <c r="D1020" i="1" s="1"/>
  <c r="G1020" i="1"/>
  <c r="E1020" i="1" s="1"/>
  <c r="F967" i="1"/>
  <c r="G967" i="1"/>
  <c r="E967" i="1" s="1"/>
  <c r="F968" i="1"/>
  <c r="G968" i="1"/>
  <c r="E968" i="1" s="1"/>
  <c r="F969" i="1"/>
  <c r="G969" i="1"/>
  <c r="E969" i="1" s="1"/>
  <c r="D971" i="1"/>
  <c r="F972" i="1"/>
  <c r="G972" i="1"/>
  <c r="E972" i="1" s="1"/>
  <c r="F973" i="1"/>
  <c r="G973" i="1"/>
  <c r="E973" i="1" s="1"/>
  <c r="F974" i="1"/>
  <c r="G974" i="1"/>
  <c r="E974" i="1" s="1"/>
  <c r="F977" i="1"/>
  <c r="G977" i="1"/>
  <c r="E977" i="1" s="1"/>
  <c r="F979" i="1"/>
  <c r="D979" i="1" s="1"/>
  <c r="G979" i="1"/>
  <c r="E979" i="1" s="1"/>
  <c r="F980" i="1"/>
  <c r="D980" i="1" s="1"/>
  <c r="G980" i="1"/>
  <c r="E980" i="1" s="1"/>
  <c r="F981" i="1"/>
  <c r="D981" i="1" s="1"/>
  <c r="G981" i="1"/>
  <c r="E981" i="1" s="1"/>
  <c r="F982" i="1"/>
  <c r="D982" i="1" s="1"/>
  <c r="G982" i="1"/>
  <c r="E982" i="1" s="1"/>
  <c r="F983" i="1"/>
  <c r="D983" i="1" s="1"/>
  <c r="G983" i="1"/>
  <c r="E983" i="1" s="1"/>
  <c r="F984" i="1"/>
  <c r="D984" i="1" s="1"/>
  <c r="G984" i="1"/>
  <c r="E984" i="1" s="1"/>
  <c r="F985" i="1"/>
  <c r="D985" i="1" s="1"/>
  <c r="G985" i="1"/>
  <c r="E985" i="1" s="1"/>
  <c r="F986" i="1"/>
  <c r="D986" i="1" s="1"/>
  <c r="G986" i="1"/>
  <c r="E986" i="1" s="1"/>
  <c r="F987" i="1"/>
  <c r="D987" i="1" s="1"/>
  <c r="G987" i="1"/>
  <c r="E987" i="1" s="1"/>
  <c r="F937" i="1"/>
  <c r="G937" i="1"/>
  <c r="E937" i="1" s="1"/>
  <c r="F938" i="1"/>
  <c r="G938" i="1"/>
  <c r="E938" i="1" s="1"/>
  <c r="F939" i="1"/>
  <c r="G939" i="1"/>
  <c r="F940" i="1"/>
  <c r="G940" i="1"/>
  <c r="E940" i="1" s="1"/>
  <c r="F944" i="1"/>
  <c r="G944" i="1"/>
  <c r="E944" i="1" s="1"/>
  <c r="F946" i="1"/>
  <c r="D946" i="1" s="1"/>
  <c r="G946" i="1"/>
  <c r="E946" i="1" s="1"/>
  <c r="F947" i="1"/>
  <c r="G947" i="1"/>
  <c r="E947" i="1" s="1"/>
  <c r="F948" i="1"/>
  <c r="D948" i="1" s="1"/>
  <c r="G948" i="1"/>
  <c r="E948" i="1" s="1"/>
  <c r="F949" i="1"/>
  <c r="D949" i="1" s="1"/>
  <c r="G949" i="1"/>
  <c r="E949" i="1" s="1"/>
  <c r="F950" i="1"/>
  <c r="D950" i="1" s="1"/>
  <c r="G950" i="1"/>
  <c r="E950" i="1" s="1"/>
  <c r="F951" i="1"/>
  <c r="D951" i="1" s="1"/>
  <c r="G951" i="1"/>
  <c r="E951" i="1" s="1"/>
  <c r="F952" i="1"/>
  <c r="D952" i="1" s="1"/>
  <c r="G952" i="1"/>
  <c r="E952" i="1" s="1"/>
  <c r="F953" i="1"/>
  <c r="D953" i="1" s="1"/>
  <c r="G953" i="1"/>
  <c r="E953" i="1" s="1"/>
  <c r="F954" i="1"/>
  <c r="D954" i="1" s="1"/>
  <c r="G954" i="1"/>
  <c r="E954" i="1" s="1"/>
  <c r="F868" i="1"/>
  <c r="D868" i="1" s="1"/>
  <c r="G868" i="1"/>
  <c r="E868" i="1" s="1"/>
  <c r="F869" i="1"/>
  <c r="D869" i="1" s="1"/>
  <c r="G869" i="1"/>
  <c r="E869" i="1" s="1"/>
  <c r="F870" i="1"/>
  <c r="D870" i="1" s="1"/>
  <c r="G870" i="1"/>
  <c r="E870" i="1" s="1"/>
  <c r="F871" i="1"/>
  <c r="D871" i="1" s="1"/>
  <c r="G871" i="1"/>
  <c r="E871" i="1" s="1"/>
  <c r="F872" i="1"/>
  <c r="D872" i="1" s="1"/>
  <c r="G872" i="1"/>
  <c r="E872" i="1" s="1"/>
  <c r="F873" i="1"/>
  <c r="D873" i="1" s="1"/>
  <c r="G873" i="1"/>
  <c r="E873" i="1" s="1"/>
  <c r="F874" i="1"/>
  <c r="D874" i="1" s="1"/>
  <c r="G874" i="1"/>
  <c r="E874" i="1" s="1"/>
  <c r="F875" i="1"/>
  <c r="G875" i="1"/>
  <c r="E875" i="1" s="1"/>
  <c r="F876" i="1"/>
  <c r="D876" i="1" s="1"/>
  <c r="G876" i="1"/>
  <c r="E876" i="1" s="1"/>
  <c r="F877" i="1"/>
  <c r="D877" i="1" s="1"/>
  <c r="G877" i="1"/>
  <c r="E877" i="1" s="1"/>
  <c r="F878" i="1"/>
  <c r="D878" i="1" s="1"/>
  <c r="G878" i="1"/>
  <c r="E878" i="1" s="1"/>
  <c r="F879" i="1"/>
  <c r="D879" i="1" s="1"/>
  <c r="G879" i="1"/>
  <c r="E879" i="1" s="1"/>
  <c r="F880" i="1"/>
  <c r="D880" i="1" s="1"/>
  <c r="G880" i="1"/>
  <c r="E880" i="1" s="1"/>
  <c r="D881" i="1"/>
  <c r="F882" i="1"/>
  <c r="D882" i="1" s="1"/>
  <c r="G882" i="1"/>
  <c r="E882" i="1" s="1"/>
  <c r="F883" i="1"/>
  <c r="D883" i="1" s="1"/>
  <c r="G883" i="1"/>
  <c r="E883" i="1" s="1"/>
  <c r="F884" i="1"/>
  <c r="D884" i="1" s="1"/>
  <c r="G884" i="1"/>
  <c r="E884" i="1" s="1"/>
  <c r="F885" i="1"/>
  <c r="D885" i="1" s="1"/>
  <c r="G885" i="1"/>
  <c r="E885" i="1" s="1"/>
  <c r="F886" i="1"/>
  <c r="D886" i="1" s="1"/>
  <c r="G886" i="1"/>
  <c r="E886" i="1" s="1"/>
  <c r="F887" i="1"/>
  <c r="D887" i="1" s="1"/>
  <c r="G887" i="1"/>
  <c r="E887" i="1" s="1"/>
  <c r="F888" i="1"/>
  <c r="D888" i="1" s="1"/>
  <c r="G888" i="1"/>
  <c r="E888" i="1" s="1"/>
  <c r="G867" i="1"/>
  <c r="E867" i="1" s="1"/>
  <c r="F867" i="1"/>
  <c r="D867" i="1" s="1"/>
  <c r="F835" i="1"/>
  <c r="D835" i="1" s="1"/>
  <c r="G835" i="1"/>
  <c r="E835" i="1" s="1"/>
  <c r="F836" i="1"/>
  <c r="D836" i="1" s="1"/>
  <c r="G836" i="1"/>
  <c r="E836" i="1" s="1"/>
  <c r="F837" i="1"/>
  <c r="D837" i="1" s="1"/>
  <c r="G837" i="1"/>
  <c r="E837" i="1" s="1"/>
  <c r="F838" i="1"/>
  <c r="D838" i="1" s="1"/>
  <c r="G838" i="1"/>
  <c r="E838" i="1" s="1"/>
  <c r="F839" i="1"/>
  <c r="D839" i="1" s="1"/>
  <c r="G839" i="1"/>
  <c r="E839" i="1" s="1"/>
  <c r="F840" i="1"/>
  <c r="D840" i="1" s="1"/>
  <c r="G840" i="1"/>
  <c r="E840" i="1" s="1"/>
  <c r="F841" i="1"/>
  <c r="D841" i="1" s="1"/>
  <c r="G841" i="1"/>
  <c r="E841" i="1" s="1"/>
  <c r="F842" i="1"/>
  <c r="D842" i="1" s="1"/>
  <c r="G842" i="1"/>
  <c r="E842" i="1" s="1"/>
  <c r="F843" i="1"/>
  <c r="D843" i="1" s="1"/>
  <c r="G843" i="1"/>
  <c r="E843" i="1" s="1"/>
  <c r="F844" i="1"/>
  <c r="D844" i="1" s="1"/>
  <c r="G844" i="1"/>
  <c r="E844" i="1" s="1"/>
  <c r="F845" i="1"/>
  <c r="D845" i="1" s="1"/>
  <c r="G845" i="1"/>
  <c r="E845" i="1" s="1"/>
  <c r="F846" i="1"/>
  <c r="D846" i="1" s="1"/>
  <c r="G846" i="1"/>
  <c r="E846" i="1" s="1"/>
  <c r="F847" i="1"/>
  <c r="D847" i="1" s="1"/>
  <c r="G847" i="1"/>
  <c r="E847" i="1" s="1"/>
  <c r="F849" i="1"/>
  <c r="D849" i="1" s="1"/>
  <c r="G849" i="1"/>
  <c r="E849" i="1" s="1"/>
  <c r="F850" i="1"/>
  <c r="D850" i="1" s="1"/>
  <c r="G850" i="1"/>
  <c r="E850" i="1" s="1"/>
  <c r="F851" i="1"/>
  <c r="D851" i="1" s="1"/>
  <c r="G851" i="1"/>
  <c r="E851" i="1" s="1"/>
  <c r="F852" i="1"/>
  <c r="D852" i="1" s="1"/>
  <c r="G852" i="1"/>
  <c r="E852" i="1" s="1"/>
  <c r="F853" i="1"/>
  <c r="D853" i="1" s="1"/>
  <c r="G853" i="1"/>
  <c r="E853" i="1" s="1"/>
  <c r="F854" i="1"/>
  <c r="D854" i="1" s="1"/>
  <c r="G854" i="1"/>
  <c r="E854" i="1" s="1"/>
  <c r="F855" i="1"/>
  <c r="D855" i="1" s="1"/>
  <c r="G855" i="1"/>
  <c r="E855" i="1" s="1"/>
  <c r="G834" i="1"/>
  <c r="E834" i="1" s="1"/>
  <c r="F834" i="1"/>
  <c r="D834" i="1" s="1"/>
  <c r="F802" i="1"/>
  <c r="D802" i="1" s="1"/>
  <c r="G802" i="1"/>
  <c r="E802" i="1" s="1"/>
  <c r="F803" i="1"/>
  <c r="D803" i="1" s="1"/>
  <c r="G803" i="1"/>
  <c r="E803" i="1" s="1"/>
  <c r="F804" i="1"/>
  <c r="D804" i="1" s="1"/>
  <c r="G804" i="1"/>
  <c r="E804" i="1" s="1"/>
  <c r="F806" i="1"/>
  <c r="G806" i="1"/>
  <c r="E806" i="1" s="1"/>
  <c r="F807" i="1"/>
  <c r="G807" i="1"/>
  <c r="E807" i="1" s="1"/>
  <c r="F808" i="1"/>
  <c r="G808" i="1"/>
  <c r="E808" i="1" s="1"/>
  <c r="D809" i="1"/>
  <c r="G810" i="1"/>
  <c r="G811" i="1"/>
  <c r="F812" i="1"/>
  <c r="D812" i="1" s="1"/>
  <c r="F813" i="1"/>
  <c r="G813" i="1"/>
  <c r="E813" i="1" s="1"/>
  <c r="F814" i="1"/>
  <c r="G814" i="1"/>
  <c r="E814" i="1" s="1"/>
  <c r="F817" i="1"/>
  <c r="G817" i="1"/>
  <c r="E817" i="1" s="1"/>
  <c r="F818" i="1"/>
  <c r="G818" i="1"/>
  <c r="E818" i="1" s="1"/>
  <c r="F819" i="1"/>
  <c r="G819" i="1"/>
  <c r="E819" i="1" s="1"/>
  <c r="F822" i="1"/>
  <c r="G822" i="1"/>
  <c r="E822" i="1" s="1"/>
  <c r="G801" i="1"/>
  <c r="E801" i="1" s="1"/>
  <c r="F801" i="1"/>
  <c r="D801" i="1" s="1"/>
  <c r="F769" i="1"/>
  <c r="D769" i="1" s="1"/>
  <c r="G769" i="1"/>
  <c r="E769" i="1" s="1"/>
  <c r="F770" i="1"/>
  <c r="D770" i="1" s="1"/>
  <c r="G770" i="1"/>
  <c r="E770" i="1" s="1"/>
  <c r="F771" i="1"/>
  <c r="D771" i="1" s="1"/>
  <c r="G771" i="1"/>
  <c r="E771" i="1" s="1"/>
  <c r="F773" i="1"/>
  <c r="G773" i="1"/>
  <c r="E773" i="1" s="1"/>
  <c r="F774" i="1"/>
  <c r="G774" i="1"/>
  <c r="F775" i="1"/>
  <c r="G775" i="1"/>
  <c r="E775" i="1" s="1"/>
  <c r="D776" i="1"/>
  <c r="G777" i="1"/>
  <c r="G778" i="1"/>
  <c r="F779" i="1"/>
  <c r="D779" i="1" s="1"/>
  <c r="F780" i="1"/>
  <c r="G780" i="1"/>
  <c r="E780" i="1" s="1"/>
  <c r="F781" i="1"/>
  <c r="G781" i="1"/>
  <c r="E781" i="1" s="1"/>
  <c r="F782" i="1"/>
  <c r="G782" i="1"/>
  <c r="E782" i="1" s="1"/>
  <c r="F783" i="1"/>
  <c r="G783" i="1"/>
  <c r="E783" i="1" s="1"/>
  <c r="D785" i="1"/>
  <c r="F787" i="1"/>
  <c r="D787" i="1" s="1"/>
  <c r="G787" i="1"/>
  <c r="E787" i="1" s="1"/>
  <c r="F788" i="1"/>
  <c r="D788" i="1" s="1"/>
  <c r="G788" i="1"/>
  <c r="E788" i="1" s="1"/>
  <c r="F789" i="1"/>
  <c r="D789" i="1" s="1"/>
  <c r="G789" i="1"/>
  <c r="E789" i="1" s="1"/>
  <c r="G768" i="1"/>
  <c r="E768" i="1" s="1"/>
  <c r="F768" i="1"/>
  <c r="G744" i="1"/>
  <c r="G745" i="1"/>
  <c r="F746" i="1"/>
  <c r="F747" i="1"/>
  <c r="G747" i="1"/>
  <c r="E747" i="1" s="1"/>
  <c r="F748" i="1"/>
  <c r="G748" i="1"/>
  <c r="E748" i="1" s="1"/>
  <c r="F749" i="1"/>
  <c r="G749" i="1"/>
  <c r="E749" i="1" s="1"/>
  <c r="F750" i="1"/>
  <c r="G750" i="1"/>
  <c r="E750" i="1" s="1"/>
  <c r="F754" i="1"/>
  <c r="D754" i="1" s="1"/>
  <c r="G754" i="1"/>
  <c r="E754" i="1" s="1"/>
  <c r="F755" i="1"/>
  <c r="D755" i="1" s="1"/>
  <c r="G755" i="1"/>
  <c r="E755" i="1" s="1"/>
  <c r="F756" i="1"/>
  <c r="D756" i="1" s="1"/>
  <c r="G756" i="1"/>
  <c r="E756" i="1" s="1"/>
  <c r="F703" i="1"/>
  <c r="D703" i="1" s="1"/>
  <c r="G703" i="1"/>
  <c r="E703" i="1" s="1"/>
  <c r="F704" i="1"/>
  <c r="D704" i="1" s="1"/>
  <c r="G704" i="1"/>
  <c r="E704" i="1" s="1"/>
  <c r="F705" i="1"/>
  <c r="D705" i="1" s="1"/>
  <c r="G705" i="1"/>
  <c r="E705" i="1" s="1"/>
  <c r="F707" i="1"/>
  <c r="G707" i="1"/>
  <c r="E707" i="1" s="1"/>
  <c r="F708" i="1"/>
  <c r="G708" i="1"/>
  <c r="E708" i="1" s="1"/>
  <c r="F709" i="1"/>
  <c r="G709" i="1"/>
  <c r="E709" i="1" s="1"/>
  <c r="D710" i="1"/>
  <c r="E710" i="1"/>
  <c r="G711" i="1"/>
  <c r="G712" i="1"/>
  <c r="F713" i="1"/>
  <c r="D713" i="1" s="1"/>
  <c r="F714" i="1"/>
  <c r="G714" i="1"/>
  <c r="E714" i="1" s="1"/>
  <c r="F715" i="1"/>
  <c r="G715" i="1"/>
  <c r="E715" i="1" s="1"/>
  <c r="F716" i="1"/>
  <c r="G716" i="1"/>
  <c r="E716" i="1" s="1"/>
  <c r="F717" i="1"/>
  <c r="G717" i="1"/>
  <c r="E717" i="1" s="1"/>
  <c r="F721" i="1"/>
  <c r="G721" i="1"/>
  <c r="E721" i="1" s="1"/>
  <c r="F722" i="1"/>
  <c r="G722" i="1"/>
  <c r="E722" i="1" s="1"/>
  <c r="G702" i="1"/>
  <c r="F702" i="1"/>
  <c r="D702" i="1" s="1"/>
  <c r="F671" i="1"/>
  <c r="G671" i="1"/>
  <c r="E671" i="1" s="1"/>
  <c r="F673" i="1"/>
  <c r="D673" i="1" s="1"/>
  <c r="G673" i="1"/>
  <c r="E673" i="1" s="1"/>
  <c r="F674" i="1"/>
  <c r="D674" i="1" s="1"/>
  <c r="G674" i="1"/>
  <c r="E674" i="1" s="1"/>
  <c r="F675" i="1"/>
  <c r="D675" i="1" s="1"/>
  <c r="G675" i="1"/>
  <c r="E675" i="1" s="1"/>
  <c r="F676" i="1"/>
  <c r="D676" i="1" s="1"/>
  <c r="G676" i="1"/>
  <c r="E676" i="1" s="1"/>
  <c r="F677" i="1"/>
  <c r="D677" i="1" s="1"/>
  <c r="G677" i="1"/>
  <c r="E677" i="1" s="1"/>
  <c r="F678" i="1"/>
  <c r="D678" i="1" s="1"/>
  <c r="G678" i="1"/>
  <c r="E678" i="1" s="1"/>
  <c r="F679" i="1"/>
  <c r="D679" i="1" s="1"/>
  <c r="G679" i="1"/>
  <c r="E679" i="1" s="1"/>
  <c r="F680" i="1"/>
  <c r="D680" i="1" s="1"/>
  <c r="G680" i="1"/>
  <c r="E680" i="1" s="1"/>
  <c r="F681" i="1"/>
  <c r="D681" i="1" s="1"/>
  <c r="G681" i="1"/>
  <c r="E681" i="1" s="1"/>
  <c r="F682" i="1"/>
  <c r="D682" i="1" s="1"/>
  <c r="G682" i="1"/>
  <c r="F683" i="1"/>
  <c r="D683" i="1" s="1"/>
  <c r="G683" i="1"/>
  <c r="E683" i="1" s="1"/>
  <c r="F684" i="1"/>
  <c r="D684" i="1" s="1"/>
  <c r="G684" i="1"/>
  <c r="E684" i="1" s="1"/>
  <c r="F685" i="1"/>
  <c r="D685" i="1" s="1"/>
  <c r="G685" i="1"/>
  <c r="E685" i="1" s="1"/>
  <c r="F686" i="1"/>
  <c r="D686" i="1" s="1"/>
  <c r="G686" i="1"/>
  <c r="E686" i="1" s="1"/>
  <c r="F687" i="1"/>
  <c r="D687" i="1" s="1"/>
  <c r="G687" i="1"/>
  <c r="E687" i="1" s="1"/>
  <c r="F688" i="1"/>
  <c r="D688" i="1" s="1"/>
  <c r="G688" i="1"/>
  <c r="E688" i="1" s="1"/>
  <c r="F689" i="1"/>
  <c r="D689" i="1" s="1"/>
  <c r="G689" i="1"/>
  <c r="E689" i="1" s="1"/>
  <c r="F690" i="1"/>
  <c r="D690" i="1" s="1"/>
  <c r="G690" i="1"/>
  <c r="E690" i="1" s="1"/>
  <c r="D646" i="1"/>
  <c r="F604" i="1"/>
  <c r="G604" i="1"/>
  <c r="E604" i="1" s="1"/>
  <c r="F605" i="1"/>
  <c r="G605" i="1"/>
  <c r="F606" i="1"/>
  <c r="G606" i="1"/>
  <c r="E606" i="1" s="1"/>
  <c r="F608" i="1"/>
  <c r="G608" i="1"/>
  <c r="E608" i="1" s="1"/>
  <c r="F609" i="1"/>
  <c r="G609" i="1"/>
  <c r="E609" i="1" s="1"/>
  <c r="F610" i="1"/>
  <c r="G610" i="1"/>
  <c r="E610" i="1" s="1"/>
  <c r="D611" i="1"/>
  <c r="E611" i="1"/>
  <c r="G612" i="1"/>
  <c r="G613" i="1"/>
  <c r="F614" i="1"/>
  <c r="D614" i="1" s="1"/>
  <c r="E614" i="1"/>
  <c r="F615" i="1"/>
  <c r="G615" i="1"/>
  <c r="E615" i="1" s="1"/>
  <c r="F616" i="1"/>
  <c r="G616" i="1"/>
  <c r="E616" i="1" s="1"/>
  <c r="F618" i="1"/>
  <c r="G618" i="1"/>
  <c r="E618" i="1" s="1"/>
  <c r="D619" i="1"/>
  <c r="F622" i="1"/>
  <c r="D622" i="1" s="1"/>
  <c r="G622" i="1"/>
  <c r="E622" i="1" s="1"/>
  <c r="F623" i="1"/>
  <c r="D623" i="1" s="1"/>
  <c r="G623" i="1"/>
  <c r="E623" i="1" s="1"/>
  <c r="F624" i="1"/>
  <c r="D624" i="1" s="1"/>
  <c r="F590" i="1"/>
  <c r="D590" i="1" s="1"/>
  <c r="G590" i="1"/>
  <c r="E590" i="1" s="1"/>
  <c r="F591" i="1"/>
  <c r="D591" i="1" s="1"/>
  <c r="G591" i="1"/>
  <c r="E591" i="1" s="1"/>
  <c r="F571" i="1"/>
  <c r="D571" i="1" s="1"/>
  <c r="G571" i="1"/>
  <c r="E571" i="1" s="1"/>
  <c r="F572" i="1"/>
  <c r="G572" i="1"/>
  <c r="E572" i="1" s="1"/>
  <c r="F573" i="1"/>
  <c r="D573" i="1" s="1"/>
  <c r="G573" i="1"/>
  <c r="E573" i="1" s="1"/>
  <c r="F574" i="1"/>
  <c r="D574" i="1" s="1"/>
  <c r="G574" i="1"/>
  <c r="E574" i="1" s="1"/>
  <c r="F575" i="1"/>
  <c r="D575" i="1" s="1"/>
  <c r="G575" i="1"/>
  <c r="E575" i="1" s="1"/>
  <c r="F576" i="1"/>
  <c r="D576" i="1" s="1"/>
  <c r="G576" i="1"/>
  <c r="E576" i="1" s="1"/>
  <c r="F577" i="1"/>
  <c r="D577" i="1" s="1"/>
  <c r="G577" i="1"/>
  <c r="E577" i="1" s="1"/>
  <c r="F578" i="1"/>
  <c r="D578" i="1" s="1"/>
  <c r="G578" i="1"/>
  <c r="E578" i="1" s="1"/>
  <c r="F579" i="1"/>
  <c r="D579" i="1" s="1"/>
  <c r="G579" i="1"/>
  <c r="E579" i="1" s="1"/>
  <c r="F580" i="1"/>
  <c r="D580" i="1" s="1"/>
  <c r="G580" i="1"/>
  <c r="E580" i="1" s="1"/>
  <c r="F581" i="1"/>
  <c r="D581" i="1" s="1"/>
  <c r="G581" i="1"/>
  <c r="E581" i="1" s="1"/>
  <c r="F582" i="1"/>
  <c r="D582" i="1" s="1"/>
  <c r="G582" i="1"/>
  <c r="E582" i="1" s="1"/>
  <c r="F583" i="1"/>
  <c r="D583" i="1" s="1"/>
  <c r="G583" i="1"/>
  <c r="E583" i="1" s="1"/>
  <c r="F585" i="1"/>
  <c r="D585" i="1" s="1"/>
  <c r="F586" i="1"/>
  <c r="D586" i="1" s="1"/>
  <c r="G586" i="1"/>
  <c r="E586" i="1" s="1"/>
  <c r="F587" i="1"/>
  <c r="D587" i="1" s="1"/>
  <c r="G587" i="1"/>
  <c r="E587" i="1" s="1"/>
  <c r="F588" i="1"/>
  <c r="D588" i="1" s="1"/>
  <c r="G588" i="1"/>
  <c r="E588" i="1" s="1"/>
  <c r="F589" i="1"/>
  <c r="D589" i="1" s="1"/>
  <c r="G589" i="1"/>
  <c r="E589" i="1" s="1"/>
  <c r="G570" i="1"/>
  <c r="E570" i="1" s="1"/>
  <c r="F570" i="1"/>
  <c r="D570" i="1" s="1"/>
  <c r="F538" i="1"/>
  <c r="G538" i="1"/>
  <c r="E538" i="1" s="1"/>
  <c r="F539" i="1"/>
  <c r="G539" i="1"/>
  <c r="E539" i="1" s="1"/>
  <c r="F540" i="1"/>
  <c r="G540" i="1"/>
  <c r="E540" i="1" s="1"/>
  <c r="F542" i="1"/>
  <c r="G542" i="1"/>
  <c r="F543" i="1"/>
  <c r="G543" i="1"/>
  <c r="E543" i="1" s="1"/>
  <c r="F544" i="1"/>
  <c r="G544" i="1"/>
  <c r="E544" i="1" s="1"/>
  <c r="G546" i="1"/>
  <c r="G547" i="1"/>
  <c r="F548" i="1"/>
  <c r="D548" i="1" s="1"/>
  <c r="F549" i="1"/>
  <c r="G549" i="1"/>
  <c r="E549" i="1" s="1"/>
  <c r="F550" i="1"/>
  <c r="G550" i="1"/>
  <c r="E550" i="1" s="1"/>
  <c r="E555" i="1"/>
  <c r="E557" i="1"/>
  <c r="F558" i="1"/>
  <c r="D558" i="1" s="1"/>
  <c r="F505" i="1"/>
  <c r="G505" i="1"/>
  <c r="E505" i="1" s="1"/>
  <c r="F506" i="1"/>
  <c r="G506" i="1"/>
  <c r="E506" i="1" s="1"/>
  <c r="F507" i="1"/>
  <c r="G507" i="1"/>
  <c r="E507" i="1" s="1"/>
  <c r="F509" i="1"/>
  <c r="G509" i="1"/>
  <c r="E509" i="1" s="1"/>
  <c r="F510" i="1"/>
  <c r="G510" i="1"/>
  <c r="E510" i="1" s="1"/>
  <c r="F511" i="1"/>
  <c r="G511" i="1"/>
  <c r="E511" i="1" s="1"/>
  <c r="G513" i="1"/>
  <c r="G514" i="1"/>
  <c r="F515" i="1"/>
  <c r="D515" i="1" s="1"/>
  <c r="F516" i="1"/>
  <c r="G516" i="1"/>
  <c r="E516" i="1" s="1"/>
  <c r="F517" i="1"/>
  <c r="G517" i="1"/>
  <c r="F519" i="1"/>
  <c r="D519" i="1" s="1"/>
  <c r="G519" i="1"/>
  <c r="E519" i="1" s="1"/>
  <c r="F520" i="1"/>
  <c r="D520" i="1" s="1"/>
  <c r="G520" i="1"/>
  <c r="E520" i="1" s="1"/>
  <c r="F521" i="1"/>
  <c r="G521" i="1"/>
  <c r="E521" i="1" s="1"/>
  <c r="F522" i="1"/>
  <c r="D522" i="1" s="1"/>
  <c r="G522" i="1"/>
  <c r="E522" i="1" s="1"/>
  <c r="F523" i="1"/>
  <c r="D523" i="1" s="1"/>
  <c r="G523" i="1"/>
  <c r="E523" i="1" s="1"/>
  <c r="F524" i="1"/>
  <c r="D524" i="1" s="1"/>
  <c r="G524" i="1"/>
  <c r="E524" i="1" s="1"/>
  <c r="F525" i="1"/>
  <c r="D525" i="1" s="1"/>
  <c r="G525" i="1"/>
  <c r="E525" i="1" s="1"/>
  <c r="F472" i="1"/>
  <c r="G472" i="1"/>
  <c r="E472" i="1" s="1"/>
  <c r="F473" i="1"/>
  <c r="G473" i="1"/>
  <c r="E473" i="1" s="1"/>
  <c r="F474" i="1"/>
  <c r="G474" i="1"/>
  <c r="E474" i="1" s="1"/>
  <c r="F476" i="1"/>
  <c r="G476" i="1"/>
  <c r="E476" i="1" s="1"/>
  <c r="F477" i="1"/>
  <c r="G477" i="1"/>
  <c r="E477" i="1" s="1"/>
  <c r="F478" i="1"/>
  <c r="G478" i="1"/>
  <c r="E478" i="1" s="1"/>
  <c r="G480" i="1"/>
  <c r="G481" i="1"/>
  <c r="F482" i="1"/>
  <c r="D482" i="1" s="1"/>
  <c r="F483" i="1"/>
  <c r="G483" i="1"/>
  <c r="E483" i="1" s="1"/>
  <c r="F484" i="1"/>
  <c r="G484" i="1"/>
  <c r="E484" i="1" s="1"/>
  <c r="F492" i="1"/>
  <c r="D492" i="1" s="1"/>
  <c r="F439" i="1"/>
  <c r="G439" i="1"/>
  <c r="E439" i="1" s="1"/>
  <c r="F440" i="1"/>
  <c r="G440" i="1"/>
  <c r="E440" i="1" s="1"/>
  <c r="F441" i="1"/>
  <c r="G441" i="1"/>
  <c r="E441" i="1" s="1"/>
  <c r="F443" i="1"/>
  <c r="G443" i="1"/>
  <c r="E443" i="1" s="1"/>
  <c r="F444" i="1"/>
  <c r="G444" i="1"/>
  <c r="E444" i="1" s="1"/>
  <c r="F445" i="1"/>
  <c r="G445" i="1"/>
  <c r="E445" i="1" s="1"/>
  <c r="G447" i="1"/>
  <c r="G448" i="1"/>
  <c r="F449" i="1"/>
  <c r="D449" i="1" s="1"/>
  <c r="F450" i="1"/>
  <c r="G450" i="1"/>
  <c r="E450" i="1" s="1"/>
  <c r="F451" i="1"/>
  <c r="G451" i="1"/>
  <c r="E451" i="1" s="1"/>
  <c r="D454" i="1"/>
  <c r="D455" i="1"/>
  <c r="F459" i="1"/>
  <c r="D459" i="1" s="1"/>
  <c r="F406" i="1"/>
  <c r="D406" i="1" s="1"/>
  <c r="G406" i="1"/>
  <c r="E406" i="1" s="1"/>
  <c r="F407" i="1"/>
  <c r="D407" i="1" s="1"/>
  <c r="G407" i="1"/>
  <c r="E407" i="1" s="1"/>
  <c r="F408" i="1"/>
  <c r="D408" i="1" s="1"/>
  <c r="G408" i="1"/>
  <c r="E408" i="1" s="1"/>
  <c r="F419" i="1"/>
  <c r="G419" i="1"/>
  <c r="E419" i="1" s="1"/>
  <c r="F420" i="1"/>
  <c r="G420" i="1"/>
  <c r="E420" i="1" s="1"/>
  <c r="F421" i="1"/>
  <c r="G421" i="1"/>
  <c r="E421" i="1" s="1"/>
  <c r="F422" i="1"/>
  <c r="G422" i="1"/>
  <c r="E422" i="1" s="1"/>
  <c r="F423" i="1"/>
  <c r="G423" i="1"/>
  <c r="E423" i="1" s="1"/>
  <c r="F424" i="1"/>
  <c r="G424" i="1"/>
  <c r="E424" i="1" s="1"/>
  <c r="F425" i="1"/>
  <c r="G425" i="1"/>
  <c r="F426" i="1"/>
  <c r="D426" i="1" s="1"/>
  <c r="G426" i="1"/>
  <c r="E426" i="1" s="1"/>
  <c r="G405" i="1"/>
  <c r="F405" i="1"/>
  <c r="D405" i="1" s="1"/>
  <c r="F373" i="1"/>
  <c r="D373" i="1" s="1"/>
  <c r="G373" i="1"/>
  <c r="E373" i="1" s="1"/>
  <c r="F374" i="1"/>
  <c r="G374" i="1"/>
  <c r="E374" i="1" s="1"/>
  <c r="F375" i="1"/>
  <c r="D375" i="1" s="1"/>
  <c r="G375" i="1"/>
  <c r="F376" i="1"/>
  <c r="D376" i="1" s="1"/>
  <c r="G376" i="1"/>
  <c r="E376" i="1" s="1"/>
  <c r="F377" i="1"/>
  <c r="D377" i="1" s="1"/>
  <c r="G377" i="1"/>
  <c r="E377" i="1" s="1"/>
  <c r="F378" i="1"/>
  <c r="D378" i="1" s="1"/>
  <c r="G378" i="1"/>
  <c r="E378" i="1" s="1"/>
  <c r="F379" i="1"/>
  <c r="G379" i="1"/>
  <c r="E379" i="1" s="1"/>
  <c r="F380" i="1"/>
  <c r="D380" i="1" s="1"/>
  <c r="G380" i="1"/>
  <c r="E380" i="1" s="1"/>
  <c r="F381" i="1"/>
  <c r="D381" i="1" s="1"/>
  <c r="G381" i="1"/>
  <c r="E381" i="1" s="1"/>
  <c r="F382" i="1"/>
  <c r="D382" i="1" s="1"/>
  <c r="G382" i="1"/>
  <c r="E382" i="1" s="1"/>
  <c r="F383" i="1"/>
  <c r="D383" i="1" s="1"/>
  <c r="G383" i="1"/>
  <c r="F384" i="1"/>
  <c r="D384" i="1" s="1"/>
  <c r="G384" i="1"/>
  <c r="E384" i="1" s="1"/>
  <c r="F385" i="1"/>
  <c r="D385" i="1" s="1"/>
  <c r="G385" i="1"/>
  <c r="E385" i="1" s="1"/>
  <c r="F387" i="1"/>
  <c r="D387" i="1" s="1"/>
  <c r="G387" i="1"/>
  <c r="E387" i="1" s="1"/>
  <c r="F388" i="1"/>
  <c r="D388" i="1" s="1"/>
  <c r="G388" i="1"/>
  <c r="E388" i="1" s="1"/>
  <c r="F389" i="1"/>
  <c r="D389" i="1" s="1"/>
  <c r="G389" i="1"/>
  <c r="E389" i="1" s="1"/>
  <c r="F390" i="1"/>
  <c r="D390" i="1" s="1"/>
  <c r="G390" i="1"/>
  <c r="E390" i="1" s="1"/>
  <c r="F391" i="1"/>
  <c r="D391" i="1" s="1"/>
  <c r="G391" i="1"/>
  <c r="E391" i="1" s="1"/>
  <c r="F392" i="1"/>
  <c r="D392" i="1" s="1"/>
  <c r="G392" i="1"/>
  <c r="E392" i="1" s="1"/>
  <c r="F393" i="1"/>
  <c r="D393" i="1" s="1"/>
  <c r="G393" i="1"/>
  <c r="E393" i="1" s="1"/>
  <c r="G372" i="1"/>
  <c r="E372" i="1" s="1"/>
  <c r="F372" i="1"/>
  <c r="D372" i="1" s="1"/>
  <c r="D344" i="1"/>
  <c r="E344" i="1"/>
  <c r="F345" i="1"/>
  <c r="G345" i="1"/>
  <c r="F346" i="1"/>
  <c r="G346" i="1"/>
  <c r="E346" i="1" s="1"/>
  <c r="G349" i="1"/>
  <c r="F350" i="1"/>
  <c r="D350" i="1" s="1"/>
  <c r="E351" i="1"/>
  <c r="F352" i="1"/>
  <c r="G352" i="1"/>
  <c r="E352" i="1" s="1"/>
  <c r="F360" i="1"/>
  <c r="D360" i="1" s="1"/>
  <c r="F307" i="1"/>
  <c r="D307" i="1" s="1"/>
  <c r="G307" i="1"/>
  <c r="E307" i="1" s="1"/>
  <c r="F308" i="1"/>
  <c r="D308" i="1" s="1"/>
  <c r="G308" i="1"/>
  <c r="E308" i="1" s="1"/>
  <c r="F309" i="1"/>
  <c r="D309" i="1" s="1"/>
  <c r="G309" i="1"/>
  <c r="E309" i="1" s="1"/>
  <c r="F310" i="1"/>
  <c r="D310" i="1" s="1"/>
  <c r="G310" i="1"/>
  <c r="F311" i="1"/>
  <c r="D311" i="1" s="1"/>
  <c r="G311" i="1"/>
  <c r="E311" i="1" s="1"/>
  <c r="F312" i="1"/>
  <c r="D312" i="1" s="1"/>
  <c r="G312" i="1"/>
  <c r="E312" i="1" s="1"/>
  <c r="F313" i="1"/>
  <c r="D313" i="1" s="1"/>
  <c r="G313" i="1"/>
  <c r="E313" i="1" s="1"/>
  <c r="F314" i="1"/>
  <c r="D314" i="1" s="1"/>
  <c r="G314" i="1"/>
  <c r="E314" i="1" s="1"/>
  <c r="F315" i="1"/>
  <c r="D315" i="1" s="1"/>
  <c r="G315" i="1"/>
  <c r="E315" i="1" s="1"/>
  <c r="F316" i="1"/>
  <c r="D316" i="1" s="1"/>
  <c r="G316" i="1"/>
  <c r="E316" i="1" s="1"/>
  <c r="F317" i="1"/>
  <c r="D317" i="1" s="1"/>
  <c r="G317" i="1"/>
  <c r="E317" i="1" s="1"/>
  <c r="F318" i="1"/>
  <c r="D318" i="1" s="1"/>
  <c r="G318" i="1"/>
  <c r="E318" i="1" s="1"/>
  <c r="F319" i="1"/>
  <c r="D319" i="1" s="1"/>
  <c r="G319" i="1"/>
  <c r="E319" i="1" s="1"/>
  <c r="F321" i="1"/>
  <c r="D321" i="1" s="1"/>
  <c r="G321" i="1"/>
  <c r="E321" i="1" s="1"/>
  <c r="F322" i="1"/>
  <c r="G322" i="1"/>
  <c r="E322" i="1" s="1"/>
  <c r="F323" i="1"/>
  <c r="D323" i="1" s="1"/>
  <c r="G323" i="1"/>
  <c r="E323" i="1" s="1"/>
  <c r="F324" i="1"/>
  <c r="D324" i="1" s="1"/>
  <c r="G324" i="1"/>
  <c r="E324" i="1" s="1"/>
  <c r="F325" i="1"/>
  <c r="D325" i="1" s="1"/>
  <c r="G325" i="1"/>
  <c r="E325" i="1" s="1"/>
  <c r="F326" i="1"/>
  <c r="D326" i="1" s="1"/>
  <c r="G326" i="1"/>
  <c r="E326" i="1" s="1"/>
  <c r="F327" i="1"/>
  <c r="D327" i="1" s="1"/>
  <c r="G327" i="1"/>
  <c r="G306" i="1"/>
  <c r="E306" i="1" s="1"/>
  <c r="F306" i="1"/>
  <c r="D306" i="1" s="1"/>
  <c r="F274" i="1"/>
  <c r="G274" i="1"/>
  <c r="F275" i="1"/>
  <c r="G275" i="1"/>
  <c r="E275" i="1" s="1"/>
  <c r="F276" i="1"/>
  <c r="G276" i="1"/>
  <c r="E276" i="1" s="1"/>
  <c r="F278" i="1"/>
  <c r="G278" i="1"/>
  <c r="E278" i="1" s="1"/>
  <c r="F279" i="1"/>
  <c r="G279" i="1"/>
  <c r="E279" i="1" s="1"/>
  <c r="F280" i="1"/>
  <c r="G280" i="1"/>
  <c r="E280" i="1" s="1"/>
  <c r="G282" i="1"/>
  <c r="G283" i="1"/>
  <c r="F284" i="1"/>
  <c r="D284" i="1" s="1"/>
  <c r="F285" i="1"/>
  <c r="G285" i="1"/>
  <c r="E285" i="1" s="1"/>
  <c r="F286" i="1"/>
  <c r="G286" i="1"/>
  <c r="E286" i="1" s="1"/>
  <c r="E287" i="1"/>
  <c r="F294" i="1"/>
  <c r="F241" i="1"/>
  <c r="D241" i="1" s="1"/>
  <c r="G241" i="1"/>
  <c r="E241" i="1" s="1"/>
  <c r="F242" i="1"/>
  <c r="D242" i="1" s="1"/>
  <c r="G242" i="1"/>
  <c r="E242" i="1" s="1"/>
  <c r="F243" i="1"/>
  <c r="D243" i="1" s="1"/>
  <c r="G243" i="1"/>
  <c r="E243" i="1" s="1"/>
  <c r="F244" i="1"/>
  <c r="D244" i="1" s="1"/>
  <c r="G244" i="1"/>
  <c r="E244" i="1" s="1"/>
  <c r="F245" i="1"/>
  <c r="D245" i="1" s="1"/>
  <c r="G245" i="1"/>
  <c r="F246" i="1"/>
  <c r="D246" i="1" s="1"/>
  <c r="G246" i="1"/>
  <c r="E246" i="1" s="1"/>
  <c r="F247" i="1"/>
  <c r="D247" i="1" s="1"/>
  <c r="G247" i="1"/>
  <c r="E247" i="1" s="1"/>
  <c r="F248" i="1"/>
  <c r="D248" i="1" s="1"/>
  <c r="G248" i="1"/>
  <c r="E248" i="1" s="1"/>
  <c r="F249" i="1"/>
  <c r="D249" i="1" s="1"/>
  <c r="G249" i="1"/>
  <c r="E249" i="1" s="1"/>
  <c r="F250" i="1"/>
  <c r="D250" i="1" s="1"/>
  <c r="G250" i="1"/>
  <c r="E250" i="1" s="1"/>
  <c r="F251" i="1"/>
  <c r="D251" i="1" s="1"/>
  <c r="G251" i="1"/>
  <c r="E251" i="1" s="1"/>
  <c r="F252" i="1"/>
  <c r="D252" i="1" s="1"/>
  <c r="G252" i="1"/>
  <c r="E252" i="1" s="1"/>
  <c r="F253" i="1"/>
  <c r="D253" i="1" s="1"/>
  <c r="G253" i="1"/>
  <c r="E253" i="1" s="1"/>
  <c r="F255" i="1"/>
  <c r="D255" i="1" s="1"/>
  <c r="G255" i="1"/>
  <c r="E255" i="1" s="1"/>
  <c r="F256" i="1"/>
  <c r="D256" i="1" s="1"/>
  <c r="G256" i="1"/>
  <c r="E256" i="1" s="1"/>
  <c r="F257" i="1"/>
  <c r="D257" i="1" s="1"/>
  <c r="G257" i="1"/>
  <c r="E257" i="1" s="1"/>
  <c r="F258" i="1"/>
  <c r="D258" i="1" s="1"/>
  <c r="G258" i="1"/>
  <c r="E258" i="1" s="1"/>
  <c r="F259" i="1"/>
  <c r="D259" i="1" s="1"/>
  <c r="G259" i="1"/>
  <c r="E259" i="1" s="1"/>
  <c r="F260" i="1"/>
  <c r="D260" i="1" s="1"/>
  <c r="G260" i="1"/>
  <c r="E260" i="1" s="1"/>
  <c r="F261" i="1"/>
  <c r="D261" i="1" s="1"/>
  <c r="G261" i="1"/>
  <c r="E261" i="1" s="1"/>
  <c r="G240" i="1"/>
  <c r="E240" i="1" s="1"/>
  <c r="F240" i="1"/>
  <c r="D240" i="1" s="1"/>
  <c r="F208" i="1"/>
  <c r="E208" i="1"/>
  <c r="E209" i="1"/>
  <c r="F210" i="1"/>
  <c r="G210" i="1"/>
  <c r="E210" i="1" s="1"/>
  <c r="F212" i="1"/>
  <c r="G212" i="1"/>
  <c r="E212" i="1" s="1"/>
  <c r="F213" i="1"/>
  <c r="G213" i="1"/>
  <c r="E213" i="1" s="1"/>
  <c r="F214" i="1"/>
  <c r="G214" i="1"/>
  <c r="E214" i="1" s="1"/>
  <c r="G216" i="1"/>
  <c r="G217" i="1"/>
  <c r="E219" i="1"/>
  <c r="E221" i="1"/>
  <c r="F228" i="1"/>
  <c r="D228" i="1" s="1"/>
  <c r="F175" i="1"/>
  <c r="D175" i="1" s="1"/>
  <c r="G175" i="1"/>
  <c r="E175" i="1" s="1"/>
  <c r="F176" i="1"/>
  <c r="D176" i="1" s="1"/>
  <c r="G176" i="1"/>
  <c r="E176" i="1" s="1"/>
  <c r="F177" i="1"/>
  <c r="D177" i="1" s="1"/>
  <c r="G177" i="1"/>
  <c r="E177" i="1" s="1"/>
  <c r="F178" i="1"/>
  <c r="D178" i="1" s="1"/>
  <c r="G178" i="1"/>
  <c r="E178" i="1" s="1"/>
  <c r="F179" i="1"/>
  <c r="D179" i="1" s="1"/>
  <c r="G179" i="1"/>
  <c r="E179" i="1" s="1"/>
  <c r="F180" i="1"/>
  <c r="D180" i="1" s="1"/>
  <c r="G180" i="1"/>
  <c r="E180" i="1" s="1"/>
  <c r="F181" i="1"/>
  <c r="D181" i="1" s="1"/>
  <c r="G181" i="1"/>
  <c r="E181" i="1" s="1"/>
  <c r="F182" i="1"/>
  <c r="D182" i="1" s="1"/>
  <c r="G182" i="1"/>
  <c r="E182" i="1" s="1"/>
  <c r="F183" i="1"/>
  <c r="D183" i="1" s="1"/>
  <c r="G183" i="1"/>
  <c r="E183" i="1" s="1"/>
  <c r="F184" i="1"/>
  <c r="D184" i="1" s="1"/>
  <c r="G184" i="1"/>
  <c r="E184" i="1" s="1"/>
  <c r="F185" i="1"/>
  <c r="D185" i="1" s="1"/>
  <c r="G185" i="1"/>
  <c r="E185" i="1" s="1"/>
  <c r="F186" i="1"/>
  <c r="D186" i="1" s="1"/>
  <c r="G186" i="1"/>
  <c r="E186" i="1" s="1"/>
  <c r="F187" i="1"/>
  <c r="D187" i="1" s="1"/>
  <c r="G187" i="1"/>
  <c r="E187" i="1" s="1"/>
  <c r="F189" i="1"/>
  <c r="D189" i="1" s="1"/>
  <c r="G189" i="1"/>
  <c r="E189" i="1" s="1"/>
  <c r="F190" i="1"/>
  <c r="D190" i="1" s="1"/>
  <c r="G190" i="1"/>
  <c r="E190" i="1" s="1"/>
  <c r="F191" i="1"/>
  <c r="D191" i="1" s="1"/>
  <c r="G191" i="1"/>
  <c r="E191" i="1" s="1"/>
  <c r="F192" i="1"/>
  <c r="D192" i="1" s="1"/>
  <c r="G192" i="1"/>
  <c r="E192" i="1" s="1"/>
  <c r="F193" i="1"/>
  <c r="D193" i="1" s="1"/>
  <c r="G193" i="1"/>
  <c r="E193" i="1" s="1"/>
  <c r="F194" i="1"/>
  <c r="D194" i="1" s="1"/>
  <c r="G194" i="1"/>
  <c r="E194" i="1" s="1"/>
  <c r="F195" i="1"/>
  <c r="D195" i="1" s="1"/>
  <c r="G195" i="1"/>
  <c r="E195" i="1" s="1"/>
  <c r="G174" i="1"/>
  <c r="E174" i="1" s="1"/>
  <c r="F174" i="1"/>
  <c r="F109" i="1"/>
  <c r="G109" i="1"/>
  <c r="F110" i="1"/>
  <c r="G110" i="1"/>
  <c r="E110" i="1" s="1"/>
  <c r="F111" i="1"/>
  <c r="G111" i="1"/>
  <c r="E111" i="1" s="1"/>
  <c r="F113" i="1"/>
  <c r="G113" i="1"/>
  <c r="E113" i="1" s="1"/>
  <c r="F114" i="1"/>
  <c r="G114" i="1"/>
  <c r="F115" i="1"/>
  <c r="G115" i="1"/>
  <c r="E115" i="1" s="1"/>
  <c r="G117" i="1"/>
  <c r="G118" i="1"/>
  <c r="F119" i="1"/>
  <c r="F120" i="1"/>
  <c r="G120" i="1"/>
  <c r="E120" i="1" s="1"/>
  <c r="F121" i="1"/>
  <c r="G121" i="1"/>
  <c r="D126" i="1"/>
  <c r="F129" i="1"/>
  <c r="D129" i="1" s="1"/>
  <c r="F142" i="1"/>
  <c r="G142" i="1"/>
  <c r="E142" i="1" s="1"/>
  <c r="F143" i="1"/>
  <c r="G143" i="1"/>
  <c r="E143" i="1" s="1"/>
  <c r="F144" i="1"/>
  <c r="G144" i="1"/>
  <c r="E144" i="1" s="1"/>
  <c r="F146" i="1"/>
  <c r="G146" i="1"/>
  <c r="E146" i="1" s="1"/>
  <c r="F147" i="1"/>
  <c r="G147" i="1"/>
  <c r="F148" i="1"/>
  <c r="G148" i="1"/>
  <c r="E148" i="1" s="1"/>
  <c r="G150" i="1"/>
  <c r="G151" i="1"/>
  <c r="F152" i="1"/>
  <c r="F153" i="1"/>
  <c r="G153" i="1"/>
  <c r="E153" i="1" s="1"/>
  <c r="F154" i="1"/>
  <c r="G154" i="1"/>
  <c r="E154" i="1" s="1"/>
  <c r="F155" i="1"/>
  <c r="G155" i="1"/>
  <c r="E155" i="1" s="1"/>
  <c r="F162" i="1"/>
  <c r="F76" i="1"/>
  <c r="G76" i="1"/>
  <c r="E76" i="1" s="1"/>
  <c r="F77" i="1"/>
  <c r="G77" i="1"/>
  <c r="E77" i="1" s="1"/>
  <c r="F78" i="1"/>
  <c r="G78" i="1"/>
  <c r="E78" i="1" s="1"/>
  <c r="F80" i="1"/>
  <c r="G80" i="1"/>
  <c r="E80" i="1" s="1"/>
  <c r="F81" i="1"/>
  <c r="G81" i="1"/>
  <c r="E81" i="1" s="1"/>
  <c r="F82" i="1"/>
  <c r="G82" i="1"/>
  <c r="E82" i="1" s="1"/>
  <c r="G84" i="1"/>
  <c r="G85" i="1"/>
  <c r="F86" i="1"/>
  <c r="D86" i="1" s="1"/>
  <c r="F87" i="1"/>
  <c r="G87" i="1"/>
  <c r="E87" i="1" s="1"/>
  <c r="F88" i="1"/>
  <c r="G88" i="1"/>
  <c r="E88" i="1" s="1"/>
  <c r="F96" i="1"/>
  <c r="D96" i="1" s="1"/>
  <c r="F43" i="1"/>
  <c r="G43" i="1"/>
  <c r="E43" i="1" s="1"/>
  <c r="F44" i="1"/>
  <c r="D44" i="1" s="1"/>
  <c r="G44" i="1"/>
  <c r="E44" i="1" s="1"/>
  <c r="F45" i="1"/>
  <c r="D45" i="1" s="1"/>
  <c r="G45" i="1"/>
  <c r="E45" i="1" s="1"/>
  <c r="F46" i="1"/>
  <c r="G46" i="1"/>
  <c r="E46" i="1" s="1"/>
  <c r="F47" i="1"/>
  <c r="D47" i="1" s="1"/>
  <c r="G47" i="1"/>
  <c r="E47" i="1" s="1"/>
  <c r="F48" i="1"/>
  <c r="D48" i="1" s="1"/>
  <c r="G48" i="1"/>
  <c r="E48" i="1" s="1"/>
  <c r="F49" i="1"/>
  <c r="D49" i="1" s="1"/>
  <c r="G49" i="1"/>
  <c r="E49" i="1" s="1"/>
  <c r="F50" i="1"/>
  <c r="D50" i="1" s="1"/>
  <c r="G50" i="1"/>
  <c r="E50" i="1" s="1"/>
  <c r="F51" i="1"/>
  <c r="D51" i="1" s="1"/>
  <c r="G51" i="1"/>
  <c r="F52" i="1"/>
  <c r="D52" i="1" s="1"/>
  <c r="G52" i="1"/>
  <c r="E52" i="1" s="1"/>
  <c r="F53" i="1"/>
  <c r="D53" i="1" s="1"/>
  <c r="G53" i="1"/>
  <c r="E53" i="1" s="1"/>
  <c r="F54" i="1"/>
  <c r="D54" i="1" s="1"/>
  <c r="G54" i="1"/>
  <c r="E54" i="1" s="1"/>
  <c r="F55" i="1"/>
  <c r="D55" i="1" s="1"/>
  <c r="G55" i="1"/>
  <c r="F57" i="1"/>
  <c r="D57" i="1" s="1"/>
  <c r="G57" i="1"/>
  <c r="E57" i="1" s="1"/>
  <c r="F58" i="1"/>
  <c r="D58" i="1" s="1"/>
  <c r="G58" i="1"/>
  <c r="E58" i="1" s="1"/>
  <c r="F59" i="1"/>
  <c r="D59" i="1" s="1"/>
  <c r="G59" i="1"/>
  <c r="E59" i="1" s="1"/>
  <c r="F60" i="1"/>
  <c r="D60" i="1" s="1"/>
  <c r="G60" i="1"/>
  <c r="E60" i="1" s="1"/>
  <c r="F61" i="1"/>
  <c r="D61" i="1" s="1"/>
  <c r="G61" i="1"/>
  <c r="F62" i="1"/>
  <c r="D62" i="1" s="1"/>
  <c r="G62" i="1"/>
  <c r="E62" i="1" s="1"/>
  <c r="F63" i="1"/>
  <c r="D63" i="1" s="1"/>
  <c r="G63" i="1"/>
  <c r="E63" i="1" s="1"/>
  <c r="G42" i="1"/>
  <c r="E42" i="1" s="1"/>
  <c r="F42" i="1"/>
  <c r="D42" i="1" s="1"/>
  <c r="F11" i="1"/>
  <c r="G11" i="1"/>
  <c r="F12" i="1"/>
  <c r="G12" i="1"/>
  <c r="F14" i="1"/>
  <c r="G14" i="1"/>
  <c r="E14" i="1" s="1"/>
  <c r="F16" i="1"/>
  <c r="G16" i="1"/>
  <c r="E16" i="1" s="1"/>
  <c r="G18" i="1"/>
  <c r="G19" i="1"/>
  <c r="F20" i="1"/>
  <c r="D20" i="1" s="1"/>
  <c r="F2044" i="1"/>
  <c r="B2044" i="1"/>
  <c r="F1978" i="1"/>
  <c r="F1912" i="1"/>
  <c r="B1747" i="1"/>
  <c r="B1648" i="1"/>
  <c r="B1615" i="1"/>
  <c r="B1582" i="1"/>
  <c r="B1549" i="1"/>
  <c r="F1516" i="1"/>
  <c r="B1516" i="1"/>
  <c r="B1483" i="1"/>
  <c r="B1450" i="1"/>
  <c r="F922" i="1"/>
  <c r="B856" i="1"/>
  <c r="B592" i="1"/>
  <c r="B262" i="1"/>
  <c r="B196" i="1"/>
  <c r="B64" i="1"/>
  <c r="B2110" i="1"/>
  <c r="B2077" i="1"/>
  <c r="B2011" i="1"/>
  <c r="B1978" i="1"/>
  <c r="B1879" i="1"/>
  <c r="B1846" i="1"/>
  <c r="B1780" i="1"/>
  <c r="D1758" i="1"/>
  <c r="B1681" i="1"/>
  <c r="B1417" i="1"/>
  <c r="B1384" i="1"/>
  <c r="B1351" i="1"/>
  <c r="B1318" i="1"/>
  <c r="B1285" i="1"/>
  <c r="B1252" i="1"/>
  <c r="D1205" i="1"/>
  <c r="B1945" i="1"/>
  <c r="B1813" i="1"/>
  <c r="B1153" i="1"/>
  <c r="B1120" i="1"/>
  <c r="B1087" i="1"/>
  <c r="B922" i="1"/>
  <c r="B889" i="1"/>
  <c r="B394" i="1"/>
  <c r="B328" i="1"/>
  <c r="B130" i="1"/>
  <c r="C2110" i="1"/>
  <c r="E2109" i="1"/>
  <c r="C2077" i="1"/>
  <c r="E2076" i="1"/>
  <c r="E2067" i="1"/>
  <c r="G2044" i="1"/>
  <c r="C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D2022" i="1"/>
  <c r="C2011" i="1"/>
  <c r="D2009" i="1"/>
  <c r="E2007" i="1"/>
  <c r="D2007" i="1"/>
  <c r="E2004" i="1"/>
  <c r="E2003" i="1"/>
  <c r="D2002" i="1"/>
  <c r="E2001" i="1"/>
  <c r="E2000" i="1"/>
  <c r="E1999" i="1"/>
  <c r="D1998" i="1"/>
  <c r="E1995" i="1"/>
  <c r="D1994" i="1"/>
  <c r="E1993" i="1"/>
  <c r="D1992" i="1"/>
  <c r="E1991" i="1"/>
  <c r="D1990" i="1"/>
  <c r="D1989" i="1"/>
  <c r="G1978" i="1"/>
  <c r="C1978" i="1"/>
  <c r="E1977" i="1"/>
  <c r="D1977" i="1"/>
  <c r="E1976" i="1"/>
  <c r="D1976" i="1"/>
  <c r="E1975" i="1"/>
  <c r="D1975" i="1"/>
  <c r="E1974" i="1"/>
  <c r="D1974" i="1"/>
  <c r="E1973" i="1"/>
  <c r="D1973" i="1"/>
  <c r="E1972" i="1"/>
  <c r="D1972" i="1"/>
  <c r="E1971" i="1"/>
  <c r="D1971" i="1"/>
  <c r="E1970" i="1"/>
  <c r="D1970" i="1"/>
  <c r="E1969" i="1"/>
  <c r="D1969" i="1"/>
  <c r="E1968" i="1"/>
  <c r="D1968" i="1"/>
  <c r="E1967" i="1"/>
  <c r="D1967" i="1"/>
  <c r="E1966" i="1"/>
  <c r="D1966" i="1"/>
  <c r="E1965" i="1"/>
  <c r="D1965" i="1"/>
  <c r="E1964" i="1"/>
  <c r="D1964" i="1"/>
  <c r="E1963" i="1"/>
  <c r="D1963" i="1"/>
  <c r="E1962" i="1"/>
  <c r="D1962" i="1"/>
  <c r="E1961" i="1"/>
  <c r="D1961" i="1"/>
  <c r="E1960" i="1"/>
  <c r="D1960" i="1"/>
  <c r="E1959" i="1"/>
  <c r="D1959" i="1"/>
  <c r="E1958" i="1"/>
  <c r="D1958" i="1"/>
  <c r="E1957" i="1"/>
  <c r="D1957" i="1"/>
  <c r="E1956" i="1"/>
  <c r="D1956" i="1"/>
  <c r="C1945" i="1"/>
  <c r="D1936" i="1"/>
  <c r="D1929" i="1"/>
  <c r="D1927" i="1"/>
  <c r="G1912" i="1"/>
  <c r="C1912" i="1"/>
  <c r="E1911" i="1"/>
  <c r="D1911" i="1"/>
  <c r="E1910" i="1"/>
  <c r="D1910" i="1"/>
  <c r="E1909" i="1"/>
  <c r="D1909" i="1"/>
  <c r="E1908" i="1"/>
  <c r="D1908" i="1"/>
  <c r="E1907" i="1"/>
  <c r="D1907" i="1"/>
  <c r="E1906" i="1"/>
  <c r="D1906" i="1"/>
  <c r="E1905" i="1"/>
  <c r="D1905" i="1"/>
  <c r="E1904" i="1"/>
  <c r="D1904" i="1"/>
  <c r="E1903" i="1"/>
  <c r="D1903" i="1"/>
  <c r="E1902" i="1"/>
  <c r="D1902" i="1"/>
  <c r="E1901" i="1"/>
  <c r="D1901" i="1"/>
  <c r="E1900" i="1"/>
  <c r="D1900" i="1"/>
  <c r="E1899" i="1"/>
  <c r="D1899" i="1"/>
  <c r="E1898" i="1"/>
  <c r="D1898" i="1"/>
  <c r="E1897" i="1"/>
  <c r="D1897" i="1"/>
  <c r="E1896" i="1"/>
  <c r="D1896" i="1"/>
  <c r="E1895" i="1"/>
  <c r="D1895" i="1"/>
  <c r="E1894" i="1"/>
  <c r="D1894" i="1"/>
  <c r="E1893" i="1"/>
  <c r="D1893" i="1"/>
  <c r="E1892" i="1"/>
  <c r="D1892" i="1"/>
  <c r="E1891" i="1"/>
  <c r="D1891" i="1"/>
  <c r="E1890" i="1"/>
  <c r="D1890" i="1"/>
  <c r="C1879" i="1"/>
  <c r="E1867" i="1"/>
  <c r="D1867" i="1"/>
  <c r="D1866" i="1"/>
  <c r="C1846" i="1"/>
  <c r="E1836" i="1"/>
  <c r="E1834" i="1"/>
  <c r="E1833" i="1"/>
  <c r="D1833" i="1"/>
  <c r="E1828" i="1"/>
  <c r="C1813" i="1"/>
  <c r="E1804" i="1"/>
  <c r="D1804" i="1"/>
  <c r="E1797" i="1"/>
  <c r="D1797" i="1"/>
  <c r="E1795" i="1"/>
  <c r="D1795" i="1"/>
  <c r="C1780" i="1"/>
  <c r="E1762" i="1"/>
  <c r="D1762" i="1"/>
  <c r="E1761" i="1"/>
  <c r="D1761" i="1"/>
  <c r="E1758" i="1"/>
  <c r="C1747" i="1"/>
  <c r="E1739" i="1"/>
  <c r="D1739" i="1"/>
  <c r="E1699" i="1"/>
  <c r="D1699" i="1"/>
  <c r="C1681" i="1"/>
  <c r="E1671" i="1"/>
  <c r="D1671" i="1"/>
  <c r="E1663" i="1"/>
  <c r="D1663" i="1"/>
  <c r="E1659" i="1"/>
  <c r="D1659" i="1"/>
  <c r="C1648" i="1"/>
  <c r="E1638" i="1"/>
  <c r="D1638" i="1"/>
  <c r="E1631" i="1"/>
  <c r="C1615" i="1"/>
  <c r="E1605" i="1"/>
  <c r="D1605" i="1"/>
  <c r="C1582" i="1"/>
  <c r="E1572" i="1"/>
  <c r="D1572" i="1"/>
  <c r="C1549" i="1"/>
  <c r="E1529" i="1"/>
  <c r="G1516" i="1"/>
  <c r="C1516" i="1"/>
  <c r="E1515" i="1"/>
  <c r="D1515" i="1"/>
  <c r="E1514" i="1"/>
  <c r="D1514" i="1"/>
  <c r="E1513" i="1"/>
  <c r="D1513" i="1"/>
  <c r="E1512" i="1"/>
  <c r="D1512" i="1"/>
  <c r="E1511" i="1"/>
  <c r="D1511" i="1"/>
  <c r="E1510" i="1"/>
  <c r="D1510" i="1"/>
  <c r="E1509" i="1"/>
  <c r="D1509" i="1"/>
  <c r="E1508" i="1"/>
  <c r="D1508" i="1"/>
  <c r="E1507" i="1"/>
  <c r="D1507" i="1"/>
  <c r="E1506" i="1"/>
  <c r="D1506" i="1"/>
  <c r="E1505" i="1"/>
  <c r="D1505" i="1"/>
  <c r="E1504" i="1"/>
  <c r="D1504" i="1"/>
  <c r="E1503" i="1"/>
  <c r="D1503" i="1"/>
  <c r="E1502" i="1"/>
  <c r="D1502" i="1"/>
  <c r="E1501" i="1"/>
  <c r="D1501" i="1"/>
  <c r="E1500" i="1"/>
  <c r="D1500" i="1"/>
  <c r="E1499" i="1"/>
  <c r="D1499" i="1"/>
  <c r="E1498" i="1"/>
  <c r="D1498" i="1"/>
  <c r="E1497" i="1"/>
  <c r="D1497" i="1"/>
  <c r="E1496" i="1"/>
  <c r="D1496" i="1"/>
  <c r="E1495" i="1"/>
  <c r="D1495" i="1"/>
  <c r="E1494" i="1"/>
  <c r="D1494" i="1"/>
  <c r="C1483" i="1"/>
  <c r="E1463" i="1"/>
  <c r="D1463" i="1"/>
  <c r="C1450" i="1"/>
  <c r="E1442" i="1"/>
  <c r="D1442" i="1"/>
  <c r="C1417" i="1"/>
  <c r="E1404" i="1"/>
  <c r="D1404" i="1"/>
  <c r="E1399" i="1"/>
  <c r="D1399" i="1"/>
  <c r="E1395" i="1"/>
  <c r="D1395" i="1"/>
  <c r="C1384" i="1"/>
  <c r="E1374" i="1"/>
  <c r="D1374" i="1"/>
  <c r="C1351" i="1"/>
  <c r="E1341" i="1"/>
  <c r="D1341" i="1"/>
  <c r="C1318" i="1"/>
  <c r="E1300" i="1"/>
  <c r="D1300" i="1"/>
  <c r="E1299" i="1"/>
  <c r="D1299" i="1"/>
  <c r="E1296" i="1"/>
  <c r="D1296" i="1"/>
  <c r="C1285" i="1"/>
  <c r="E1284" i="1"/>
  <c r="D1284" i="1"/>
  <c r="E1275" i="1"/>
  <c r="D1275" i="1"/>
  <c r="E1273" i="1"/>
  <c r="D1273" i="1"/>
  <c r="E1272" i="1"/>
  <c r="D1272" i="1"/>
  <c r="E1270" i="1"/>
  <c r="D1270" i="1"/>
  <c r="E1267" i="1"/>
  <c r="D1267" i="1"/>
  <c r="E1266" i="1"/>
  <c r="D1266" i="1"/>
  <c r="E1263" i="1"/>
  <c r="D1263" i="1"/>
  <c r="C1252" i="1"/>
  <c r="E1240" i="1"/>
  <c r="D1240" i="1"/>
  <c r="E1239" i="1"/>
  <c r="D1239" i="1"/>
  <c r="E1233" i="1"/>
  <c r="D1233" i="1"/>
  <c r="E1232" i="1"/>
  <c r="D1232" i="1"/>
  <c r="E1230" i="1"/>
  <c r="D1230" i="1"/>
  <c r="E1209" i="1"/>
  <c r="D1209" i="1"/>
  <c r="E1205" i="1"/>
  <c r="E1201" i="1"/>
  <c r="D1201" i="1"/>
  <c r="E1198" i="1"/>
  <c r="D1198" i="1"/>
  <c r="E1197" i="1"/>
  <c r="D1197" i="1"/>
  <c r="E1185" i="1"/>
  <c r="D1185" i="1"/>
  <c r="E1184" i="1"/>
  <c r="D1184" i="1"/>
  <c r="E1183" i="1"/>
  <c r="D1183" i="1"/>
  <c r="E1179" i="1"/>
  <c r="D1179" i="1"/>
  <c r="E1175" i="1"/>
  <c r="D1174" i="1"/>
  <c r="D1173" i="1"/>
  <c r="E1172" i="1"/>
  <c r="D1172" i="1"/>
  <c r="E1169" i="1"/>
  <c r="D1169" i="1"/>
  <c r="E1168" i="1"/>
  <c r="D1168" i="1"/>
  <c r="E1167" i="1"/>
  <c r="D1167" i="1"/>
  <c r="E1165" i="1"/>
  <c r="D1165" i="1"/>
  <c r="E1164" i="1"/>
  <c r="D1164" i="1"/>
  <c r="E1141" i="1"/>
  <c r="D1141" i="1"/>
  <c r="E1140" i="1"/>
  <c r="D1140" i="1"/>
  <c r="E1131" i="1"/>
  <c r="D1131" i="1"/>
  <c r="C1120" i="1"/>
  <c r="E1108" i="1"/>
  <c r="D1108" i="1"/>
  <c r="E1107" i="1"/>
  <c r="D1107" i="1"/>
  <c r="E1105" i="1"/>
  <c r="D1103" i="1"/>
  <c r="E1102" i="1"/>
  <c r="D1102" i="1"/>
  <c r="E1101" i="1"/>
  <c r="D1100" i="1"/>
  <c r="E1099" i="1"/>
  <c r="E1098" i="1"/>
  <c r="D1098" i="1"/>
  <c r="C1087" i="1"/>
  <c r="E1079" i="1"/>
  <c r="E1042" i="1"/>
  <c r="D1042" i="1"/>
  <c r="E1041" i="1"/>
  <c r="D1041" i="1"/>
  <c r="E1037" i="1"/>
  <c r="D1037" i="1"/>
  <c r="E1033" i="1"/>
  <c r="D1033" i="1"/>
  <c r="E1032" i="1"/>
  <c r="D1032" i="1"/>
  <c r="E1009" i="1"/>
  <c r="D1009" i="1"/>
  <c r="E1008" i="1"/>
  <c r="D1008" i="1"/>
  <c r="E1007" i="1"/>
  <c r="D1007" i="1"/>
  <c r="E1003" i="1"/>
  <c r="D1003" i="1"/>
  <c r="E1001" i="1"/>
  <c r="D1001" i="1"/>
  <c r="E999" i="1"/>
  <c r="D999" i="1"/>
  <c r="E978" i="1"/>
  <c r="D978" i="1"/>
  <c r="E976" i="1"/>
  <c r="E975" i="1"/>
  <c r="D975" i="1"/>
  <c r="E971" i="1"/>
  <c r="E970" i="1"/>
  <c r="D970" i="1"/>
  <c r="E966" i="1"/>
  <c r="D966" i="1"/>
  <c r="E945" i="1"/>
  <c r="D945" i="1"/>
  <c r="E943" i="1"/>
  <c r="D943" i="1"/>
  <c r="E942" i="1"/>
  <c r="D942" i="1"/>
  <c r="E941" i="1"/>
  <c r="D941" i="1"/>
  <c r="E936" i="1"/>
  <c r="D936" i="1"/>
  <c r="E935" i="1"/>
  <c r="D935" i="1"/>
  <c r="E934" i="1"/>
  <c r="D934" i="1"/>
  <c r="E933" i="1"/>
  <c r="D933" i="1"/>
  <c r="G922" i="1"/>
  <c r="C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C889" i="1"/>
  <c r="E881" i="1"/>
  <c r="C856" i="1"/>
  <c r="E848" i="1"/>
  <c r="D848" i="1"/>
  <c r="E821" i="1"/>
  <c r="D821" i="1"/>
  <c r="E820" i="1"/>
  <c r="D820" i="1"/>
  <c r="E816" i="1"/>
  <c r="D816" i="1"/>
  <c r="E815" i="1"/>
  <c r="D815" i="1"/>
  <c r="E812" i="1"/>
  <c r="D811" i="1"/>
  <c r="D810" i="1"/>
  <c r="E809" i="1"/>
  <c r="E805" i="1"/>
  <c r="D805" i="1"/>
  <c r="E786" i="1"/>
  <c r="D786" i="1"/>
  <c r="E785" i="1"/>
  <c r="E784" i="1"/>
  <c r="D784" i="1"/>
  <c r="E779" i="1"/>
  <c r="D778" i="1"/>
  <c r="D777" i="1"/>
  <c r="E776" i="1"/>
  <c r="E772" i="1"/>
  <c r="D772" i="1"/>
  <c r="C757" i="1"/>
  <c r="E753" i="1"/>
  <c r="D753" i="1"/>
  <c r="E752" i="1"/>
  <c r="D752" i="1"/>
  <c r="E751" i="1"/>
  <c r="D751" i="1"/>
  <c r="E746" i="1"/>
  <c r="D745" i="1"/>
  <c r="D744" i="1"/>
  <c r="E743" i="1"/>
  <c r="D743" i="1"/>
  <c r="E720" i="1"/>
  <c r="D720" i="1"/>
  <c r="E719" i="1"/>
  <c r="D719" i="1"/>
  <c r="E718" i="1"/>
  <c r="D718" i="1"/>
  <c r="E713" i="1"/>
  <c r="D712" i="1"/>
  <c r="D711" i="1"/>
  <c r="E706" i="1"/>
  <c r="D706" i="1"/>
  <c r="E672" i="1"/>
  <c r="D672" i="1"/>
  <c r="E670" i="1"/>
  <c r="D670" i="1"/>
  <c r="E669" i="1"/>
  <c r="D669" i="1"/>
  <c r="E648" i="1"/>
  <c r="D648" i="1"/>
  <c r="E646" i="1"/>
  <c r="E645" i="1"/>
  <c r="D645" i="1"/>
  <c r="E644" i="1"/>
  <c r="D644" i="1"/>
  <c r="E640" i="1"/>
  <c r="D640" i="1"/>
  <c r="E639" i="1"/>
  <c r="E638" i="1"/>
  <c r="D638" i="1"/>
  <c r="E637" i="1"/>
  <c r="D637" i="1"/>
  <c r="E636" i="1"/>
  <c r="D636" i="1"/>
  <c r="E624" i="1"/>
  <c r="E621" i="1"/>
  <c r="D621" i="1"/>
  <c r="E620" i="1"/>
  <c r="D620" i="1"/>
  <c r="E619" i="1"/>
  <c r="E617" i="1"/>
  <c r="D617" i="1"/>
  <c r="D613" i="1"/>
  <c r="D612" i="1"/>
  <c r="E607" i="1"/>
  <c r="D607" i="1"/>
  <c r="E603" i="1"/>
  <c r="D603" i="1"/>
  <c r="C592" i="1"/>
  <c r="E584" i="1"/>
  <c r="D584" i="1"/>
  <c r="E558" i="1"/>
  <c r="D557" i="1"/>
  <c r="E556" i="1"/>
  <c r="D556" i="1"/>
  <c r="D555" i="1"/>
  <c r="E554" i="1"/>
  <c r="D554" i="1"/>
  <c r="E553" i="1"/>
  <c r="D553" i="1"/>
  <c r="E552" i="1"/>
  <c r="D552" i="1"/>
  <c r="E551" i="1"/>
  <c r="D551" i="1"/>
  <c r="E548" i="1"/>
  <c r="D547" i="1"/>
  <c r="D546" i="1"/>
  <c r="E545" i="1"/>
  <c r="D545" i="1"/>
  <c r="E541" i="1"/>
  <c r="D541" i="1"/>
  <c r="E537" i="1"/>
  <c r="D537" i="1"/>
  <c r="E518" i="1"/>
  <c r="D518" i="1"/>
  <c r="E515" i="1"/>
  <c r="D514" i="1"/>
  <c r="D513" i="1"/>
  <c r="E512" i="1"/>
  <c r="D512" i="1"/>
  <c r="E508" i="1"/>
  <c r="D508" i="1"/>
  <c r="E504" i="1"/>
  <c r="D504" i="1"/>
  <c r="E492" i="1"/>
  <c r="E491" i="1"/>
  <c r="D491" i="1"/>
  <c r="E490" i="1"/>
  <c r="D490" i="1"/>
  <c r="E489" i="1"/>
  <c r="D489" i="1"/>
  <c r="E488" i="1"/>
  <c r="D488" i="1"/>
  <c r="E487" i="1"/>
  <c r="D487" i="1"/>
  <c r="E486" i="1"/>
  <c r="D486" i="1"/>
  <c r="E485" i="1"/>
  <c r="D485" i="1"/>
  <c r="E482" i="1"/>
  <c r="D481" i="1"/>
  <c r="D480" i="1"/>
  <c r="E479" i="1"/>
  <c r="D479" i="1"/>
  <c r="E475" i="1"/>
  <c r="D475" i="1"/>
  <c r="E471" i="1"/>
  <c r="D471" i="1"/>
  <c r="E459" i="1"/>
  <c r="D458" i="1"/>
  <c r="E457" i="1"/>
  <c r="D457" i="1"/>
  <c r="E456" i="1"/>
  <c r="D456" i="1"/>
  <c r="E455" i="1"/>
  <c r="E454" i="1"/>
  <c r="E453" i="1"/>
  <c r="D453" i="1"/>
  <c r="E452" i="1"/>
  <c r="D452" i="1"/>
  <c r="E449" i="1"/>
  <c r="D448" i="1"/>
  <c r="D447" i="1"/>
  <c r="E446" i="1"/>
  <c r="D446" i="1"/>
  <c r="E442" i="1"/>
  <c r="D442" i="1"/>
  <c r="E438" i="1"/>
  <c r="D438" i="1"/>
  <c r="C394" i="1"/>
  <c r="E386" i="1"/>
  <c r="D386" i="1"/>
  <c r="E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D351" i="1"/>
  <c r="E350" i="1"/>
  <c r="D349" i="1"/>
  <c r="D348" i="1"/>
  <c r="E347" i="1"/>
  <c r="D347" i="1"/>
  <c r="E343" i="1"/>
  <c r="D343" i="1"/>
  <c r="E342" i="1"/>
  <c r="D342" i="1"/>
  <c r="E341" i="1"/>
  <c r="D341" i="1"/>
  <c r="E340" i="1"/>
  <c r="D340" i="1"/>
  <c r="E339" i="1"/>
  <c r="D339" i="1"/>
  <c r="C328" i="1"/>
  <c r="E320" i="1"/>
  <c r="D320" i="1"/>
  <c r="E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D287" i="1"/>
  <c r="E284" i="1"/>
  <c r="D283" i="1"/>
  <c r="D282" i="1"/>
  <c r="E281" i="1"/>
  <c r="D281" i="1"/>
  <c r="E277" i="1"/>
  <c r="D277" i="1"/>
  <c r="E273" i="1"/>
  <c r="D273" i="1"/>
  <c r="C262" i="1"/>
  <c r="E254" i="1"/>
  <c r="D254" i="1"/>
  <c r="E228" i="1"/>
  <c r="E227" i="1"/>
  <c r="D227" i="1"/>
  <c r="E226" i="1"/>
  <c r="D226" i="1"/>
  <c r="E225" i="1"/>
  <c r="D225" i="1"/>
  <c r="D224" i="1"/>
  <c r="D223" i="1"/>
  <c r="E222" i="1"/>
  <c r="D222" i="1"/>
  <c r="D221" i="1"/>
  <c r="D219" i="1"/>
  <c r="E218" i="1"/>
  <c r="D218" i="1"/>
  <c r="D217" i="1"/>
  <c r="D216" i="1"/>
  <c r="D215" i="1"/>
  <c r="E211" i="1"/>
  <c r="D211" i="1"/>
  <c r="E207" i="1"/>
  <c r="D207" i="1"/>
  <c r="C196" i="1"/>
  <c r="E188" i="1"/>
  <c r="D188" i="1"/>
  <c r="E29" i="1"/>
  <c r="D29" i="1"/>
  <c r="E28" i="1"/>
  <c r="D28" i="1"/>
  <c r="E27" i="1"/>
  <c r="D27" i="1"/>
  <c r="D25" i="1"/>
  <c r="E24" i="1"/>
  <c r="D24" i="1"/>
  <c r="E23" i="1"/>
  <c r="D23" i="1"/>
  <c r="E21" i="1"/>
  <c r="D21" i="1"/>
  <c r="E20" i="1"/>
  <c r="D19" i="1"/>
  <c r="D18" i="1"/>
  <c r="E17" i="1"/>
  <c r="D17" i="1"/>
  <c r="E13" i="1"/>
  <c r="D13" i="1"/>
  <c r="E10" i="1"/>
  <c r="D10" i="1"/>
  <c r="E9" i="1"/>
  <c r="D9" i="1"/>
  <c r="C64" i="1"/>
  <c r="E56" i="1"/>
  <c r="D56" i="1"/>
  <c r="C97" i="1"/>
  <c r="E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6" i="1"/>
  <c r="D85" i="1"/>
  <c r="D84" i="1"/>
  <c r="E83" i="1"/>
  <c r="D83" i="1"/>
  <c r="E79" i="1"/>
  <c r="D79" i="1"/>
  <c r="E75" i="1"/>
  <c r="D75" i="1"/>
  <c r="C130" i="1"/>
  <c r="E129" i="1"/>
  <c r="E128" i="1"/>
  <c r="D128" i="1"/>
  <c r="E127" i="1"/>
  <c r="D127" i="1"/>
  <c r="E126" i="1"/>
  <c r="E125" i="1"/>
  <c r="D125" i="1"/>
  <c r="E124" i="1"/>
  <c r="D124" i="1"/>
  <c r="E123" i="1"/>
  <c r="D123" i="1"/>
  <c r="E122" i="1"/>
  <c r="D122" i="1"/>
  <c r="E119" i="1"/>
  <c r="D118" i="1"/>
  <c r="D117" i="1"/>
  <c r="E116" i="1"/>
  <c r="D116" i="1"/>
  <c r="E112" i="1"/>
  <c r="D112" i="1"/>
  <c r="E108" i="1"/>
  <c r="D108" i="1"/>
  <c r="E162" i="1"/>
  <c r="E160" i="1"/>
  <c r="D160" i="1"/>
  <c r="E161" i="1"/>
  <c r="D161" i="1"/>
  <c r="E159" i="1"/>
  <c r="D159" i="1"/>
  <c r="E158" i="1"/>
  <c r="D158" i="1"/>
  <c r="E157" i="1"/>
  <c r="D157" i="1"/>
  <c r="E156" i="1"/>
  <c r="D156" i="1"/>
  <c r="E152" i="1"/>
  <c r="D151" i="1"/>
  <c r="D150" i="1"/>
  <c r="E149" i="1"/>
  <c r="D149" i="1"/>
  <c r="E145" i="1"/>
  <c r="D145" i="1"/>
  <c r="E141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141" i="1"/>
  <c r="F2011" i="1"/>
  <c r="D1991" i="1"/>
  <c r="E215" i="1"/>
  <c r="E223" i="1"/>
  <c r="E224" i="1"/>
  <c r="D1079" i="1"/>
  <c r="D1529" i="1"/>
  <c r="E1989" i="1"/>
  <c r="G2011" i="1"/>
  <c r="E1104" i="1"/>
  <c r="E109" i="1" l="1"/>
  <c r="G130" i="1"/>
  <c r="E11" i="1"/>
  <c r="G31" i="1"/>
  <c r="E18" i="1"/>
  <c r="D14" i="1"/>
  <c r="D11" i="1"/>
  <c r="D82" i="1"/>
  <c r="D80" i="1"/>
  <c r="D77" i="1"/>
  <c r="D121" i="1"/>
  <c r="E118" i="1"/>
  <c r="E216" i="1"/>
  <c r="D213" i="1"/>
  <c r="D210" i="1"/>
  <c r="D208" i="1"/>
  <c r="D285" i="1"/>
  <c r="D424" i="1"/>
  <c r="D422" i="1"/>
  <c r="D420" i="1"/>
  <c r="D483" i="1"/>
  <c r="E513" i="1"/>
  <c r="D510" i="1"/>
  <c r="D507" i="1"/>
  <c r="D505" i="1"/>
  <c r="D544" i="1"/>
  <c r="D542" i="1"/>
  <c r="D539" i="1"/>
  <c r="D671" i="1"/>
  <c r="D691" i="1" s="1"/>
  <c r="D722" i="1"/>
  <c r="D717" i="1"/>
  <c r="D715" i="1"/>
  <c r="E712" i="1"/>
  <c r="E744" i="1"/>
  <c r="E777" i="1"/>
  <c r="D974" i="1"/>
  <c r="D972" i="1"/>
  <c r="D1181" i="1"/>
  <c r="D1178" i="1"/>
  <c r="D1176" i="1"/>
  <c r="D88" i="1"/>
  <c r="E85" i="1"/>
  <c r="E117" i="1"/>
  <c r="D114" i="1"/>
  <c r="D111" i="1"/>
  <c r="D109" i="1"/>
  <c r="D280" i="1"/>
  <c r="D278" i="1"/>
  <c r="D275" i="1"/>
  <c r="D478" i="1"/>
  <c r="D476" i="1"/>
  <c r="D473" i="1"/>
  <c r="D516" i="1"/>
  <c r="D550" i="1"/>
  <c r="E547" i="1"/>
  <c r="D616" i="1"/>
  <c r="D609" i="1"/>
  <c r="D606" i="1"/>
  <c r="D604" i="1"/>
  <c r="E711" i="1"/>
  <c r="D709" i="1"/>
  <c r="D707" i="1"/>
  <c r="D749" i="1"/>
  <c r="D747" i="1"/>
  <c r="D782" i="1"/>
  <c r="D780" i="1"/>
  <c r="D774" i="1"/>
  <c r="D822" i="1"/>
  <c r="D818" i="1"/>
  <c r="D814" i="1"/>
  <c r="E811" i="1"/>
  <c r="D808" i="1"/>
  <c r="D806" i="1"/>
  <c r="D977" i="1"/>
  <c r="D968" i="1"/>
  <c r="D1005" i="1"/>
  <c r="D1002" i="1"/>
  <c r="D1039" i="1"/>
  <c r="D1036" i="1"/>
  <c r="D1034" i="1"/>
  <c r="D1175" i="1"/>
  <c r="D1166" i="1"/>
  <c r="D1298" i="1"/>
  <c r="D723" i="1"/>
  <c r="D741" i="1"/>
  <c r="D16" i="1"/>
  <c r="D12" i="1"/>
  <c r="E84" i="1"/>
  <c r="D81" i="1"/>
  <c r="D78" i="1"/>
  <c r="D120" i="1"/>
  <c r="D214" i="1"/>
  <c r="D212" i="1"/>
  <c r="D286" i="1"/>
  <c r="E283" i="1"/>
  <c r="D425" i="1"/>
  <c r="D423" i="1"/>
  <c r="D421" i="1"/>
  <c r="D419" i="1"/>
  <c r="D484" i="1"/>
  <c r="E481" i="1"/>
  <c r="D511" i="1"/>
  <c r="D506" i="1"/>
  <c r="E546" i="1"/>
  <c r="D543" i="1"/>
  <c r="D540" i="1"/>
  <c r="D538" i="1"/>
  <c r="E613" i="1"/>
  <c r="D721" i="1"/>
  <c r="D716" i="1"/>
  <c r="D714" i="1"/>
  <c r="E810" i="1"/>
  <c r="D976" i="1"/>
  <c r="D1182" i="1"/>
  <c r="D1180" i="1"/>
  <c r="D1177" i="1"/>
  <c r="E19" i="1"/>
  <c r="D87" i="1"/>
  <c r="D119" i="1"/>
  <c r="D115" i="1"/>
  <c r="D113" i="1"/>
  <c r="D110" i="1"/>
  <c r="E217" i="1"/>
  <c r="D294" i="1"/>
  <c r="E282" i="1"/>
  <c r="D279" i="1"/>
  <c r="D274" i="1"/>
  <c r="E480" i="1"/>
  <c r="E493" i="1" s="1"/>
  <c r="D477" i="1"/>
  <c r="D474" i="1"/>
  <c r="D517" i="1"/>
  <c r="E514" i="1"/>
  <c r="D618" i="1"/>
  <c r="D615" i="1"/>
  <c r="E612" i="1"/>
  <c r="D610" i="1"/>
  <c r="D605" i="1"/>
  <c r="D708" i="1"/>
  <c r="E745" i="1"/>
  <c r="D783" i="1"/>
  <c r="D781" i="1"/>
  <c r="E778" i="1"/>
  <c r="D775" i="1"/>
  <c r="D773" i="1"/>
  <c r="D819" i="1"/>
  <c r="D817" i="1"/>
  <c r="D813" i="1"/>
  <c r="D807" i="1"/>
  <c r="D969" i="1"/>
  <c r="D967" i="1"/>
  <c r="D1006" i="1"/>
  <c r="D1004" i="1"/>
  <c r="D1000" i="1"/>
  <c r="D1040" i="1"/>
  <c r="D1038" i="1"/>
  <c r="D1035" i="1"/>
  <c r="D1170" i="1"/>
  <c r="D1297" i="1"/>
  <c r="D742" i="1"/>
  <c r="D740" i="1"/>
  <c r="D450" i="1"/>
  <c r="D443" i="1"/>
  <c r="E458" i="1"/>
  <c r="D451" i="1"/>
  <c r="E448" i="1"/>
  <c r="D445" i="1"/>
  <c r="D440" i="1"/>
  <c r="E447" i="1"/>
  <c r="D444" i="1"/>
  <c r="D441" i="1"/>
  <c r="D439" i="1"/>
  <c r="D410" i="1"/>
  <c r="D416" i="1"/>
  <c r="D412" i="1"/>
  <c r="D417" i="1"/>
  <c r="D413" i="1"/>
  <c r="D414" i="1"/>
  <c r="D352" i="1"/>
  <c r="D345" i="1"/>
  <c r="E348" i="1"/>
  <c r="E349" i="1"/>
  <c r="E150" i="1"/>
  <c r="D155" i="1"/>
  <c r="D153" i="1"/>
  <c r="D152" i="1"/>
  <c r="D148" i="1"/>
  <c r="D146" i="1"/>
  <c r="D143" i="1"/>
  <c r="D147" i="1"/>
  <c r="D144" i="1"/>
  <c r="D162" i="1"/>
  <c r="D154" i="1"/>
  <c r="E151" i="1"/>
  <c r="G1714" i="1"/>
  <c r="D940" i="1"/>
  <c r="D938" i="1"/>
  <c r="D1934" i="1"/>
  <c r="D1932" i="1"/>
  <c r="D1802" i="1"/>
  <c r="D1800" i="1"/>
  <c r="D1798" i="1"/>
  <c r="D944" i="1"/>
  <c r="D939" i="1"/>
  <c r="D937" i="1"/>
  <c r="D1692" i="1"/>
  <c r="F1714" i="1"/>
  <c r="D1935" i="1"/>
  <c r="D1933" i="1"/>
  <c r="D1931" i="1"/>
  <c r="D1803" i="1"/>
  <c r="D1799" i="1"/>
  <c r="D1796" i="1"/>
  <c r="D1928" i="1"/>
  <c r="E345" i="1"/>
  <c r="G361" i="1"/>
  <c r="G229" i="1"/>
  <c r="F1351" i="1"/>
  <c r="F2077" i="1"/>
  <c r="G1252" i="1"/>
  <c r="E1231" i="1"/>
  <c r="E1252" i="1" s="1"/>
  <c r="F724" i="1"/>
  <c r="F1879" i="1"/>
  <c r="F31" i="1"/>
  <c r="D209" i="1"/>
  <c r="F229" i="1"/>
  <c r="G1780" i="1"/>
  <c r="G1483" i="1"/>
  <c r="F328" i="1"/>
  <c r="G493" i="1"/>
  <c r="G592" i="1"/>
  <c r="F1615" i="1"/>
  <c r="E121" i="1"/>
  <c r="D1219" i="1"/>
  <c r="D1516" i="1"/>
  <c r="D1868" i="1"/>
  <c r="D1879" i="1" s="1"/>
  <c r="F1780" i="1"/>
  <c r="G724" i="1"/>
  <c r="G427" i="1"/>
  <c r="D2011" i="1"/>
  <c r="E1978" i="1"/>
  <c r="F196" i="1"/>
  <c r="E592" i="1"/>
  <c r="E702" i="1"/>
  <c r="F1417" i="1"/>
  <c r="G823" i="1"/>
  <c r="G97" i="1"/>
  <c r="D76" i="1"/>
  <c r="F97" i="1"/>
  <c r="E1166" i="1"/>
  <c r="G1186" i="1"/>
  <c r="E1483" i="1"/>
  <c r="G1219" i="1"/>
  <c r="D1252" i="1"/>
  <c r="F427" i="1"/>
  <c r="G856" i="1"/>
  <c r="F1252" i="1"/>
  <c r="E1945" i="1"/>
  <c r="G1318" i="1"/>
  <c r="E1298" i="1"/>
  <c r="E1318" i="1" s="1"/>
  <c r="G460" i="1"/>
  <c r="F130" i="1"/>
  <c r="F1681" i="1"/>
  <c r="G1879" i="1"/>
  <c r="D2077" i="1"/>
  <c r="F856" i="1"/>
  <c r="F460" i="1"/>
  <c r="F262" i="1"/>
  <c r="E2044" i="1"/>
  <c r="E1516" i="1"/>
  <c r="D1912" i="1"/>
  <c r="E2011" i="1"/>
  <c r="D856" i="1"/>
  <c r="E12" i="1"/>
  <c r="D572" i="1"/>
  <c r="D592" i="1" s="1"/>
  <c r="F592" i="1"/>
  <c r="E1570" i="1"/>
  <c r="E1582" i="1" s="1"/>
  <c r="G1582" i="1"/>
  <c r="D1569" i="1"/>
  <c r="D142" i="1"/>
  <c r="F163" i="1"/>
  <c r="D262" i="1"/>
  <c r="D509" i="1"/>
  <c r="F526" i="1"/>
  <c r="F1021" i="1"/>
  <c r="E51" i="1"/>
  <c r="G889" i="1"/>
  <c r="G988" i="1"/>
  <c r="E1331" i="1"/>
  <c r="E1351" i="1" s="1"/>
  <c r="G1351" i="1"/>
  <c r="F1384" i="1"/>
  <c r="D1362" i="1"/>
  <c r="D1384" i="1" s="1"/>
  <c r="D2044" i="1"/>
  <c r="E922" i="1"/>
  <c r="D1978" i="1"/>
  <c r="G1384" i="1"/>
  <c r="G1681" i="1"/>
  <c r="G1945" i="1"/>
  <c r="D1780" i="1"/>
  <c r="E196" i="1"/>
  <c r="G691" i="1"/>
  <c r="E1549" i="1"/>
  <c r="D922" i="1"/>
  <c r="D1153" i="1"/>
  <c r="E658" i="1"/>
  <c r="F1153" i="1"/>
  <c r="F1219" i="1"/>
  <c r="E1912" i="1"/>
  <c r="E542" i="1"/>
  <c r="G559" i="1"/>
  <c r="F625" i="1"/>
  <c r="D608" i="1"/>
  <c r="E605" i="1"/>
  <c r="D750" i="1"/>
  <c r="F790" i="1"/>
  <c r="D768" i="1"/>
  <c r="E774" i="1"/>
  <c r="G790" i="1"/>
  <c r="D947" i="1"/>
  <c r="F955" i="1"/>
  <c r="F988" i="1"/>
  <c r="D973" i="1"/>
  <c r="E1054" i="1"/>
  <c r="G1054" i="1"/>
  <c r="D1073" i="1"/>
  <c r="D1087" i="1" s="1"/>
  <c r="F1087" i="1"/>
  <c r="D1171" i="1"/>
  <c r="F1186" i="1"/>
  <c r="D1428" i="1"/>
  <c r="D1450" i="1" s="1"/>
  <c r="F1450" i="1"/>
  <c r="D1580" i="1"/>
  <c r="F1582" i="1"/>
  <c r="G1648" i="1"/>
  <c r="E1692" i="1"/>
  <c r="G1813" i="1"/>
  <c r="E1813" i="1"/>
  <c r="E1824" i="1"/>
  <c r="E1846" i="1" s="1"/>
  <c r="G1846" i="1"/>
  <c r="D1846" i="1"/>
  <c r="D2110" i="1"/>
  <c r="G1120" i="1"/>
  <c r="G1417" i="1"/>
  <c r="F1483" i="1"/>
  <c r="G328" i="1"/>
  <c r="E405" i="1"/>
  <c r="E1384" i="1"/>
  <c r="D1417" i="1"/>
  <c r="E1629" i="1"/>
  <c r="E1641" i="1"/>
  <c r="E1681" i="1"/>
  <c r="D276" i="1"/>
  <c r="F295" i="1"/>
  <c r="E327" i="1"/>
  <c r="E375" i="1"/>
  <c r="G394" i="1"/>
  <c r="E425" i="1"/>
  <c r="D658" i="1"/>
  <c r="F757" i="1"/>
  <c r="D746" i="1"/>
  <c r="E1065" i="1"/>
  <c r="E1087" i="1" s="1"/>
  <c r="G1087" i="1"/>
  <c r="G1153" i="1"/>
  <c r="E1132" i="1"/>
  <c r="E1153" i="1" s="1"/>
  <c r="G1285" i="1"/>
  <c r="E1264" i="1"/>
  <c r="E1436" i="1"/>
  <c r="E1450" i="1" s="1"/>
  <c r="G1450" i="1"/>
  <c r="D1483" i="1"/>
  <c r="D1542" i="1"/>
  <c r="D1549" i="1" s="1"/>
  <c r="F1549" i="1"/>
  <c r="E1597" i="1"/>
  <c r="G1615" i="1"/>
  <c r="G1021" i="1"/>
  <c r="F2110" i="1"/>
  <c r="F1846" i="1"/>
  <c r="F823" i="1"/>
  <c r="E682" i="1"/>
  <c r="E691" i="1" s="1"/>
  <c r="E245" i="1"/>
  <c r="E262" i="1" s="1"/>
  <c r="G262" i="1"/>
  <c r="E274" i="1"/>
  <c r="G295" i="1"/>
  <c r="D379" i="1"/>
  <c r="D374" i="1"/>
  <c r="F394" i="1"/>
  <c r="G526" i="1"/>
  <c r="E517" i="1"/>
  <c r="D549" i="1"/>
  <c r="F559" i="1"/>
  <c r="D748" i="1"/>
  <c r="E856" i="1"/>
  <c r="D875" i="1"/>
  <c r="D889" i="1" s="1"/>
  <c r="G955" i="1"/>
  <c r="E939" i="1"/>
  <c r="E955" i="1" s="1"/>
  <c r="D1116" i="1"/>
  <c r="D1120" i="1" s="1"/>
  <c r="F1120" i="1"/>
  <c r="E1181" i="1"/>
  <c r="D1268" i="1"/>
  <c r="D1285" i="1" s="1"/>
  <c r="F1285" i="1"/>
  <c r="D1703" i="1"/>
  <c r="D1732" i="1"/>
  <c r="D1747" i="1" s="1"/>
  <c r="F1747" i="1"/>
  <c r="G1747" i="1"/>
  <c r="E1728" i="1"/>
  <c r="E1747" i="1" s="1"/>
  <c r="D1801" i="1"/>
  <c r="D1930" i="1"/>
  <c r="F1945" i="1"/>
  <c r="E2068" i="1"/>
  <c r="E2077" i="1" s="1"/>
  <c r="G2077" i="1"/>
  <c r="E2096" i="1"/>
  <c r="E2110" i="1" s="1"/>
  <c r="G2110" i="1"/>
  <c r="E738" i="1"/>
  <c r="G757" i="1"/>
  <c r="F691" i="1"/>
  <c r="G1549" i="1"/>
  <c r="G625" i="1"/>
  <c r="F1813" i="1"/>
  <c r="D1615" i="1"/>
  <c r="E1879" i="1"/>
  <c r="F658" i="1"/>
  <c r="E55" i="1"/>
  <c r="E147" i="1"/>
  <c r="G163" i="1"/>
  <c r="E889" i="1"/>
  <c r="E61" i="1"/>
  <c r="E114" i="1"/>
  <c r="D174" i="1"/>
  <c r="E383" i="1"/>
  <c r="D472" i="1"/>
  <c r="F493" i="1"/>
  <c r="D521" i="1"/>
  <c r="E1120" i="1"/>
  <c r="D46" i="1"/>
  <c r="G64" i="1"/>
  <c r="D43" i="1"/>
  <c r="F64" i="1"/>
  <c r="G196" i="1"/>
  <c r="F361" i="1"/>
  <c r="D346" i="1"/>
  <c r="D322" i="1"/>
  <c r="D328" i="1" s="1"/>
  <c r="E310" i="1"/>
  <c r="D1351" i="1"/>
  <c r="E1417" i="1"/>
  <c r="F889" i="1"/>
  <c r="F1054" i="1"/>
  <c r="E1021" i="1"/>
  <c r="E1219" i="1"/>
  <c r="D1681" i="1"/>
  <c r="E1780" i="1"/>
  <c r="F1318" i="1"/>
  <c r="F1648" i="1"/>
  <c r="D1648" i="1"/>
  <c r="E988" i="1"/>
  <c r="E790" i="1" l="1"/>
  <c r="E823" i="1"/>
  <c r="E724" i="1"/>
  <c r="D427" i="1"/>
  <c r="D1318" i="1"/>
  <c r="D1054" i="1"/>
  <c r="D1021" i="1"/>
  <c r="D295" i="1"/>
  <c r="E526" i="1"/>
  <c r="E130" i="1"/>
  <c r="E559" i="1"/>
  <c r="D823" i="1"/>
  <c r="D130" i="1"/>
  <c r="E229" i="1"/>
  <c r="E1615" i="1"/>
  <c r="E31" i="1"/>
  <c r="E1285" i="1"/>
  <c r="D790" i="1"/>
  <c r="D724" i="1"/>
  <c r="E97" i="1"/>
  <c r="D31" i="1"/>
  <c r="D1186" i="1"/>
  <c r="E625" i="1"/>
  <c r="D460" i="1"/>
  <c r="E460" i="1"/>
  <c r="E295" i="1"/>
  <c r="D988" i="1"/>
  <c r="E757" i="1"/>
  <c r="D625" i="1"/>
  <c r="D559" i="1"/>
  <c r="D493" i="1"/>
  <c r="D361" i="1"/>
  <c r="D229" i="1"/>
  <c r="E163" i="1"/>
  <c r="D97" i="1"/>
  <c r="E361" i="1"/>
  <c r="D163" i="1"/>
  <c r="D955" i="1"/>
  <c r="D1813" i="1"/>
  <c r="D1945" i="1"/>
  <c r="E1714" i="1"/>
  <c r="D1714" i="1"/>
  <c r="E1186" i="1"/>
  <c r="E328" i="1"/>
  <c r="D526" i="1"/>
  <c r="D1582" i="1"/>
  <c r="D394" i="1"/>
  <c r="E1648" i="1"/>
  <c r="E64" i="1"/>
  <c r="D757" i="1"/>
  <c r="D64" i="1"/>
  <c r="E394" i="1"/>
  <c r="E427" i="1"/>
  <c r="D196" i="1"/>
</calcChain>
</file>

<file path=xl/sharedStrings.xml><?xml version="1.0" encoding="utf-8"?>
<sst xmlns="http://schemas.openxmlformats.org/spreadsheetml/2006/main" count="2432" uniqueCount="111">
  <si>
    <t>Виды медицинской помощи</t>
  </si>
  <si>
    <t>Всего</t>
  </si>
  <si>
    <t>в том числе</t>
  </si>
  <si>
    <t>Объём</t>
  </si>
  <si>
    <t>Сумма     (руб.)</t>
  </si>
  <si>
    <t>Сумма    (руб.)</t>
  </si>
  <si>
    <t>Сумма       (руб.)</t>
  </si>
  <si>
    <t xml:space="preserve">10. Обращения </t>
  </si>
  <si>
    <t>Кабардино-Балкарский филиал ООО "СМК РЕСО-МЕД"</t>
  </si>
  <si>
    <t>Сумма  (руб.)</t>
  </si>
  <si>
    <t>070106 ГБУЗ "Стоматологическая поликлиника" г. Баксан</t>
  </si>
  <si>
    <t>070105 ГБУЗ "Районная больница" с.п.Заюково</t>
  </si>
  <si>
    <t>070201 ГБУЗ "ЦРБ" Зольского муниципального района</t>
  </si>
  <si>
    <t>070405 ГБУЗ "ЦРБ" Майского муниципального района</t>
  </si>
  <si>
    <t>070401 ГБУЗ "Майская стоматологическая поликлиника"</t>
  </si>
  <si>
    <t>070616 ГБУЗ "Центральная районная больница" г.о. Прохладный и Прохладненского муниципального района</t>
  </si>
  <si>
    <t>070602 ГБУЗ "Прохладненская  стоматологическая поликлиника"</t>
  </si>
  <si>
    <t>070714 ГБУЗ "ЦРБ" Терского муниципального района</t>
  </si>
  <si>
    <t xml:space="preserve">070713 ГБУЗ "Стоматологическая поликлиника" г.Терек </t>
  </si>
  <si>
    <t>070807 ГБУЗ "Межрайонная многопрофильная больница"</t>
  </si>
  <si>
    <t>070801 ГБУЗ "Стоматологическая поликлиника" г. Нарткала</t>
  </si>
  <si>
    <t>070805 Нарткалинский филиал № 2 ООО "Северо-Кавказский нефрологический центр"</t>
  </si>
  <si>
    <t>070906 ГБУЗ "Центральная районная больница им.Хацукова А.А."</t>
  </si>
  <si>
    <t>071001 ГБУЗ "Центральная районная больница" Черекского муниципального района</t>
  </si>
  <si>
    <t>071006 ГБУЗ "Участковая Больница" с.п.В. Балкария</t>
  </si>
  <si>
    <t>071103 ГБУЗ "ЦРБ" Эльбрусского муниципального района</t>
  </si>
  <si>
    <t>071102 ГБУЗ "Районная стоматологическая поликлиника" г. Тырныауз</t>
  </si>
  <si>
    <t>071106 ГБУЗ "Участковая больница с. Эльбрус"</t>
  </si>
  <si>
    <t>070515 ГБУЗ "Городская клиническая больница №1"</t>
  </si>
  <si>
    <t>070508 ГБУЗ "Городская клиническая больница №2"</t>
  </si>
  <si>
    <t>070510 ГБУЗ "Городская поликлиника №1" г.о.Нальчик</t>
  </si>
  <si>
    <t>070570 ГБУЗ "Городская поликлиника №2" г.о.Нальчик</t>
  </si>
  <si>
    <t>070571 ГБУЗ "Городская поликлиника №3" г.о.Нальчик</t>
  </si>
  <si>
    <t>070512 ГБУЗ "Городская детская поликлиника №1"</t>
  </si>
  <si>
    <t>070501 ГБУЗ "Стоматологическая поликлиника №1"</t>
  </si>
  <si>
    <t>070513 ГБУЗ "Стоматологическая поликлиника №2"</t>
  </si>
  <si>
    <t>070504 ФКУЗ  "Медико-санитарная часть  МВД России по КБР"</t>
  </si>
  <si>
    <t>070557 ГБУЗ "Республиканская клиническая больница" МЗ КБР</t>
  </si>
  <si>
    <t>070553 ГБУЗ "Центр аллергологии" МЗ КБР</t>
  </si>
  <si>
    <t xml:space="preserve">  070562 ГБУЗ "Онкологический диспансер" МЗ КБР</t>
  </si>
  <si>
    <t>070554 ГБУЗ "Республиканский стоматологический центр им Т.Х.Тхазаплижева" МЗ КБР</t>
  </si>
  <si>
    <t>070556 ГБУЗ "Республиканский эндокринологический центр" МЗ КБР</t>
  </si>
  <si>
    <t>070552 ГБУЗ "Кожно-венерологический диспансер" МЗ КБР</t>
  </si>
  <si>
    <t>070560 ГБУЗ "Республиканская детская клиническая больница" МЗ  КБР</t>
  </si>
  <si>
    <t>070561 ГБУЗ "ЦПБ СПИДом и ИЗ" МЗ КБР</t>
  </si>
  <si>
    <t>070555 ГБУЗ "Кардиологический центр" МЗ КБР</t>
  </si>
  <si>
    <t>070550 ГБУЗ "Перинатальный центр" МЗ КБР</t>
  </si>
  <si>
    <t>070580 ООО Глазная клиника "ЛЕНАР" им. академика С.Н. Федорова</t>
  </si>
  <si>
    <t>070517 ООО Медицинский центр "Диагност"</t>
  </si>
  <si>
    <t>070519 ООО "ЛДЦ "Валео Вита"</t>
  </si>
  <si>
    <t xml:space="preserve">070592 ООО Санаторий "Грушевая роща" </t>
  </si>
  <si>
    <t>070591 ООО "Млада - Дента"</t>
  </si>
  <si>
    <t>070563 ООО "Центр диагностики аллергии"</t>
  </si>
  <si>
    <t>070564 ООО "Инвитро - Нальчик"</t>
  </si>
  <si>
    <t>070566 ООО фирма "СЭМ"</t>
  </si>
  <si>
    <t>070568 ООО "Клиника Медиум"</t>
  </si>
  <si>
    <t>070806 ООО "Современные медицинские технологии"</t>
  </si>
  <si>
    <t>070569 ООО "Центр ЭКО"</t>
  </si>
  <si>
    <t>070572 ООО "ЖАК-ПЛЮС"</t>
  </si>
  <si>
    <t>070579 ООО "Северо-Кавказский Научно-Практический центр челюстно-лицевой, пластической хирургии и стоматологии"</t>
  </si>
  <si>
    <t>070582 ГБУ "Станция скорой медицинской помощи" г. Нальчик</t>
  </si>
  <si>
    <t xml:space="preserve">  1. Стационар (КСГ)</t>
  </si>
  <si>
    <t xml:space="preserve">  2. Онкология (стационар)</t>
  </si>
  <si>
    <t xml:space="preserve">  3. Реабилитация (з/сл)</t>
  </si>
  <si>
    <t xml:space="preserve">  4. В М П (з/сл)</t>
  </si>
  <si>
    <t xml:space="preserve">  5. Дневной стационар (КСГ)</t>
  </si>
  <si>
    <t xml:space="preserve">  6. Онкология (дн. стационар)</t>
  </si>
  <si>
    <t xml:space="preserve">  7. Диализ в усл.дн.стационара (услуга)</t>
  </si>
  <si>
    <t xml:space="preserve">  8. Э К О</t>
  </si>
  <si>
    <t xml:space="preserve">  9. Неотложные посещения</t>
  </si>
  <si>
    <t>11. Профилактические посещения (разовые)</t>
  </si>
  <si>
    <t xml:space="preserve">12. Подушевое финансирование </t>
  </si>
  <si>
    <t>13. Диагностические посещения</t>
  </si>
  <si>
    <t>14. Диализ в усл. АПП</t>
  </si>
  <si>
    <t>15. Стоматологическая помощь (УЕТ)</t>
  </si>
  <si>
    <t>16. Диспансеризация детей-сирот (з/сл)</t>
  </si>
  <si>
    <t>20. Профосмотр взрослых (з/сл)</t>
  </si>
  <si>
    <t>21. Медосмотр несовершеннолетних 1 эт.(з/сл)</t>
  </si>
  <si>
    <t>22. Медосмотр несовершеннолетних 2 эт.(з/сл)</t>
  </si>
  <si>
    <t>17. Диспансеризация взрослых 1-ый эт. (з/сл)(1/3)</t>
  </si>
  <si>
    <t>19. Диспансеризация взрослых 2-ой эт.(з/сл)</t>
  </si>
  <si>
    <t>23. Скорая спец. мед. помощь (подуш/нор)</t>
  </si>
  <si>
    <t>Утверждено на 2019 год</t>
  </si>
  <si>
    <t>Филиал ООО "Капитал МС" в Кабардино-Балкарской республике</t>
  </si>
  <si>
    <t>Сумма   (руб.)</t>
  </si>
  <si>
    <t>Приложение № 3  к протоколу Комиссии по разработке ТП ОМС КБР № 2 от 22.01.2019г</t>
  </si>
  <si>
    <t>070103 ГБУЗ "Центральная районная больница" г.о. Баксан и Баксанского м.р.</t>
  </si>
  <si>
    <t>070597 ГБУ "Кабардино-Балкарский центр  медицины катостроф  и скорой медицинской помощи" г. Нальчик</t>
  </si>
  <si>
    <t>Приложение № 0  к протоколу Комиссии по разработке ТП ОМС КБР № 11 от 00.06.2019г</t>
  </si>
  <si>
    <t>19. Профосмотр взрослых (з/сл)</t>
  </si>
  <si>
    <t>20. Медосмотр несовершеннолетних 1 эт.(з/сл)</t>
  </si>
  <si>
    <t>21. Медосмотр несовершеннолетних 2 эт.(з/сл)</t>
  </si>
  <si>
    <t>22. Скорая спец. мед. помощь (подуш/нор)</t>
  </si>
  <si>
    <t>17. Диспансеризация взрослых 1-ый этап (з/сл)</t>
  </si>
  <si>
    <t>18. Диспансеризация взрослых 2-ой этап з/сл)</t>
  </si>
  <si>
    <t>070559 ГБУЗ "МКДЦ" МЗ КБР</t>
  </si>
  <si>
    <t>Приложение № 11  к протоколу Комиссии по разработке ТП ОМС КБР № 13 от 25.07.2019г</t>
  </si>
  <si>
    <t>Приложение № 11  к протоколу Комиссии по разработке ТП ОМС КБР № 16 от 27.09.2019г</t>
  </si>
  <si>
    <t>070594     ООО Санаторий "Долинск"</t>
  </si>
  <si>
    <t xml:space="preserve"> 070595     ООО "М-КЛИНИКА"</t>
  </si>
  <si>
    <t xml:space="preserve"> 070596   ООО "Диализ Нальчик"</t>
  </si>
  <si>
    <t>070576      ООО "ЦЕНТРАЛЬНАЯ ПОЛИКЛИНИКА"</t>
  </si>
  <si>
    <t>070581      Поликлиника КБГУ им.Бербекова</t>
  </si>
  <si>
    <t>070586     ООО "БРЭСТ-Центр"</t>
  </si>
  <si>
    <t xml:space="preserve"> 070589     ООО "Нефролайн-Нальчик"</t>
  </si>
  <si>
    <t>079901    ООО "МЕДИЦИНСКИЙ ЦЕНТР "ТРИ-З"</t>
  </si>
  <si>
    <t>079902    ООО "М-ЛАЙН"</t>
  </si>
  <si>
    <t>Приложение № 6  к протоколу Комиссии по разработке ТП ОМС КБР № 18 от 28.11.2019г</t>
  </si>
  <si>
    <t>Приложение № 7  к протоколу Комиссии по разработке ТП ОМС КБР № 1 от 10.01.2020г</t>
  </si>
  <si>
    <t xml:space="preserve">Объемы и финансовое обеспечение медицинской помощи на 2019 год </t>
  </si>
  <si>
    <t xml:space="preserve">   070593    ООО "М.ОПТ"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</si>
</sst>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0.0"/>
    <numFmt numFmtId="168" formatCode="#,##0.0"/>
    <numFmt numFmtId="169" formatCode="_-* #,##0_р_._-;\-* #,##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9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2" fillId="0" borderId="0"/>
    <xf numFmtId="0" fontId="33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3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2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3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3" fillId="2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2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24" borderId="25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17" fillId="9" borderId="1" applyNumberFormat="0" applyAlignment="0" applyProtection="0"/>
    <xf numFmtId="0" fontId="35" fillId="25" borderId="26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18" fillId="16" borderId="2" applyNumberFormat="0" applyAlignment="0" applyProtection="0"/>
    <xf numFmtId="0" fontId="36" fillId="25" borderId="25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26" fillId="16" borderId="1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0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39" fillId="0" borderId="2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40" fillId="0" borderId="29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1" fillId="0" borderId="3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26" borderId="31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20" fillId="17" borderId="7" applyNumberFormat="0" applyAlignment="0" applyProtection="0"/>
    <xf numFmtId="0" fontId="4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4" fillId="2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2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" fillId="29" borderId="32" applyNumberFormat="0" applyFont="0" applyAlignment="0" applyProtection="0"/>
    <xf numFmtId="0" fontId="25" fillId="5" borderId="8" applyNumberFormat="0" applyFont="0" applyAlignment="0" applyProtection="0"/>
    <xf numFmtId="0" fontId="25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25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10" fillId="5" borderId="8" applyNumberFormat="0" applyFont="0" applyAlignment="0" applyProtection="0"/>
    <xf numFmtId="0" fontId="47" fillId="0" borderId="33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9" fillId="3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166" fontId="10" fillId="0" borderId="0" applyFont="0" applyFill="0" applyBorder="0" applyAlignment="0" applyProtection="0"/>
  </cellStyleXfs>
  <cellXfs count="93">
    <xf numFmtId="0" fontId="0" fillId="0" borderId="0" xfId="0"/>
    <xf numFmtId="1" fontId="6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wrapText="1"/>
    </xf>
    <xf numFmtId="1" fontId="4" fillId="0" borderId="10" xfId="0" applyNumberFormat="1" applyFont="1" applyFill="1" applyBorder="1" applyAlignment="1">
      <alignment wrapText="1"/>
    </xf>
    <xf numFmtId="1" fontId="4" fillId="0" borderId="10" xfId="0" applyNumberFormat="1" applyFont="1" applyFill="1" applyBorder="1" applyAlignment="1">
      <alignment horizontal="center" wrapText="1"/>
    </xf>
    <xf numFmtId="1" fontId="8" fillId="0" borderId="10" xfId="0" applyNumberFormat="1" applyFont="1" applyFill="1" applyBorder="1" applyAlignment="1">
      <alignment horizontal="center" vertical="center"/>
    </xf>
    <xf numFmtId="1" fontId="8" fillId="0" borderId="10" xfId="0" applyNumberFormat="1" applyFont="1" applyFill="1" applyBorder="1" applyAlignment="1">
      <alignment horizontal="center" wrapText="1"/>
    </xf>
    <xf numFmtId="1" fontId="7" fillId="0" borderId="1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wrapText="1"/>
    </xf>
    <xf numFmtId="1" fontId="6" fillId="0" borderId="0" xfId="0" applyNumberFormat="1" applyFont="1" applyFill="1" applyBorder="1" applyAlignment="1">
      <alignment horizontal="left"/>
    </xf>
    <xf numFmtId="1" fontId="7" fillId="0" borderId="11" xfId="0" applyNumberFormat="1" applyFont="1" applyFill="1" applyBorder="1" applyAlignment="1">
      <alignment wrapText="1"/>
    </xf>
    <xf numFmtId="1" fontId="6" fillId="0" borderId="0" xfId="0" applyNumberFormat="1" applyFont="1" applyFill="1" applyAlignment="1">
      <alignment wrapText="1"/>
    </xf>
    <xf numFmtId="3" fontId="6" fillId="0" borderId="0" xfId="0" applyNumberFormat="1" applyFont="1" applyFill="1" applyAlignment="1">
      <alignment wrapText="1"/>
    </xf>
    <xf numFmtId="3" fontId="6" fillId="0" borderId="0" xfId="0" applyNumberFormat="1" applyFont="1" applyFill="1"/>
    <xf numFmtId="1" fontId="6" fillId="0" borderId="0" xfId="0" applyNumberFormat="1" applyFont="1" applyFill="1" applyBorder="1"/>
    <xf numFmtId="167" fontId="6" fillId="0" borderId="0" xfId="0" applyNumberFormat="1" applyFont="1" applyFill="1"/>
    <xf numFmtId="3" fontId="4" fillId="0" borderId="10" xfId="0" applyNumberFormat="1" applyFont="1" applyFill="1" applyBorder="1" applyAlignment="1">
      <alignment wrapText="1"/>
    </xf>
    <xf numFmtId="3" fontId="8" fillId="0" borderId="1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wrapText="1"/>
    </xf>
    <xf numFmtId="3" fontId="7" fillId="0" borderId="11" xfId="0" applyNumberFormat="1" applyFont="1" applyFill="1" applyBorder="1" applyAlignment="1">
      <alignment wrapText="1"/>
    </xf>
    <xf numFmtId="3" fontId="4" fillId="0" borderId="10" xfId="0" applyNumberFormat="1" applyFont="1" applyFill="1" applyBorder="1" applyAlignment="1">
      <alignment horizontal="center" wrapText="1"/>
    </xf>
    <xf numFmtId="3" fontId="8" fillId="0" borderId="1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wrapText="1"/>
    </xf>
    <xf numFmtId="3" fontId="9" fillId="0" borderId="0" xfId="0" applyNumberFormat="1" applyFont="1" applyFill="1"/>
    <xf numFmtId="1" fontId="8" fillId="0" borderId="0" xfId="0" applyNumberFormat="1" applyFont="1" applyFill="1" applyAlignment="1">
      <alignment horizontal="center"/>
    </xf>
    <xf numFmtId="169" fontId="6" fillId="0" borderId="10" xfId="416" applyNumberFormat="1" applyFont="1" applyFill="1" applyBorder="1" applyAlignment="1">
      <alignment wrapText="1"/>
    </xf>
    <xf numFmtId="169" fontId="7" fillId="0" borderId="10" xfId="416" applyNumberFormat="1" applyFont="1" applyFill="1" applyBorder="1" applyAlignment="1">
      <alignment wrapText="1"/>
    </xf>
    <xf numFmtId="168" fontId="9" fillId="0" borderId="0" xfId="0" applyNumberFormat="1" applyFont="1" applyFill="1" applyBorder="1" applyAlignment="1">
      <alignment wrapText="1"/>
    </xf>
    <xf numFmtId="168" fontId="9" fillId="0" borderId="0" xfId="0" applyNumberFormat="1" applyFont="1" applyFill="1"/>
    <xf numFmtId="168" fontId="9" fillId="0" borderId="11" xfId="0" applyNumberFormat="1" applyFont="1" applyFill="1" applyBorder="1" applyAlignment="1">
      <alignment wrapText="1"/>
    </xf>
    <xf numFmtId="1" fontId="6" fillId="0" borderId="11" xfId="0" applyNumberFormat="1" applyFont="1" applyFill="1" applyBorder="1" applyAlignment="1">
      <alignment horizontal="left"/>
    </xf>
    <xf numFmtId="168" fontId="6" fillId="0" borderId="0" xfId="0" applyNumberFormat="1" applyFont="1" applyFill="1" applyAlignment="1">
      <alignment wrapText="1"/>
    </xf>
    <xf numFmtId="167" fontId="7" fillId="0" borderId="0" xfId="0" applyNumberFormat="1" applyFont="1" applyFill="1" applyBorder="1" applyAlignment="1">
      <alignment wrapText="1"/>
    </xf>
    <xf numFmtId="167" fontId="7" fillId="0" borderId="11" xfId="0" applyNumberFormat="1" applyFont="1" applyFill="1" applyBorder="1" applyAlignment="1">
      <alignment wrapText="1"/>
    </xf>
    <xf numFmtId="1" fontId="4" fillId="0" borderId="0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Fill="1" applyBorder="1" applyAlignment="1" applyProtection="1">
      <alignment horizontal="center" wrapText="1"/>
    </xf>
    <xf numFmtId="1" fontId="6" fillId="0" borderId="0" xfId="0" applyNumberFormat="1" applyFont="1" applyFill="1" applyBorder="1" applyAlignment="1" applyProtection="1">
      <alignment horizontal="center" wrapText="1"/>
    </xf>
    <xf numFmtId="3" fontId="6" fillId="0" borderId="0" xfId="0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 applyProtection="1">
      <alignment wrapText="1"/>
    </xf>
    <xf numFmtId="3" fontId="4" fillId="0" borderId="1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wrapText="1"/>
    </xf>
    <xf numFmtId="169" fontId="6" fillId="0" borderId="15" xfId="416" applyNumberFormat="1" applyFont="1" applyFill="1" applyBorder="1" applyAlignment="1">
      <alignment wrapText="1"/>
    </xf>
    <xf numFmtId="169" fontId="3" fillId="0" borderId="10" xfId="416" applyNumberFormat="1" applyFont="1" applyFill="1" applyBorder="1" applyAlignment="1">
      <alignment wrapText="1"/>
    </xf>
    <xf numFmtId="169" fontId="3" fillId="0" borderId="15" xfId="416" applyNumberFormat="1" applyFont="1" applyFill="1" applyBorder="1" applyAlignment="1">
      <alignment wrapText="1"/>
    </xf>
    <xf numFmtId="167" fontId="6" fillId="0" borderId="0" xfId="0" applyNumberFormat="1" applyFont="1" applyFill="1" applyBorder="1" applyAlignment="1">
      <alignment wrapText="1"/>
    </xf>
    <xf numFmtId="167" fontId="7" fillId="0" borderId="0" xfId="0" applyNumberFormat="1" applyFont="1" applyFill="1"/>
    <xf numFmtId="0" fontId="3" fillId="0" borderId="10" xfId="0" applyFont="1" applyBorder="1"/>
    <xf numFmtId="169" fontId="3" fillId="0" borderId="17" xfId="416" applyNumberFormat="1" applyFont="1" applyFill="1" applyBorder="1" applyAlignment="1" applyProtection="1"/>
    <xf numFmtId="169" fontId="3" fillId="0" borderId="18" xfId="416" applyNumberFormat="1" applyFont="1" applyFill="1" applyBorder="1" applyAlignment="1" applyProtection="1"/>
    <xf numFmtId="169" fontId="3" fillId="0" borderId="10" xfId="416" applyNumberFormat="1" applyFont="1" applyFill="1" applyBorder="1" applyAlignment="1" applyProtection="1"/>
    <xf numFmtId="0" fontId="3" fillId="0" borderId="10" xfId="0" applyFont="1" applyFill="1" applyBorder="1"/>
    <xf numFmtId="1" fontId="7" fillId="0" borderId="10" xfId="416" applyNumberFormat="1" applyFont="1" applyFill="1" applyBorder="1" applyAlignment="1">
      <alignment wrapText="1"/>
    </xf>
    <xf numFmtId="169" fontId="5" fillId="0" borderId="10" xfId="416" applyNumberFormat="1" applyFont="1" applyFill="1" applyBorder="1" applyAlignment="1">
      <alignment wrapText="1"/>
    </xf>
    <xf numFmtId="1" fontId="6" fillId="0" borderId="0" xfId="0" applyNumberFormat="1" applyFont="1" applyFill="1" applyAlignment="1">
      <alignment horizontal="left"/>
    </xf>
    <xf numFmtId="1" fontId="4" fillId="0" borderId="1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/>
    <xf numFmtId="169" fontId="6" fillId="0" borderId="10" xfId="416" applyNumberFormat="1" applyFont="1" applyFill="1" applyBorder="1" applyAlignment="1">
      <alignment horizontal="center" wrapText="1"/>
    </xf>
    <xf numFmtId="169" fontId="3" fillId="0" borderId="17" xfId="416" applyNumberFormat="1" applyFont="1" applyFill="1" applyBorder="1" applyAlignment="1" applyProtection="1">
      <alignment horizontal="center"/>
    </xf>
    <xf numFmtId="4" fontId="9" fillId="0" borderId="0" xfId="0" applyNumberFormat="1" applyFont="1" applyFill="1" applyAlignment="1">
      <alignment wrapText="1"/>
    </xf>
    <xf numFmtId="165" fontId="9" fillId="0" borderId="0" xfId="416" applyNumberFormat="1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165" fontId="9" fillId="0" borderId="0" xfId="416" applyNumberFormat="1" applyFont="1" applyFill="1"/>
    <xf numFmtId="0" fontId="4" fillId="0" borderId="0" xfId="0" applyNumberFormat="1" applyFont="1" applyFill="1" applyBorder="1" applyAlignment="1" applyProtection="1">
      <alignment horizontal="center" vertical="center" wrapText="1"/>
    </xf>
    <xf numFmtId="1" fontId="4" fillId="0" borderId="20" xfId="0" applyNumberFormat="1" applyFont="1" applyBorder="1" applyAlignment="1">
      <alignment horizontal="center" wrapText="1"/>
    </xf>
    <xf numFmtId="1" fontId="4" fillId="0" borderId="22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left"/>
    </xf>
    <xf numFmtId="1" fontId="4" fillId="0" borderId="15" xfId="0" applyNumberFormat="1" applyFont="1" applyFill="1" applyBorder="1" applyAlignment="1">
      <alignment horizontal="center" vertical="center"/>
    </xf>
    <xf numFmtId="1" fontId="4" fillId="0" borderId="23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7" fillId="31" borderId="24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right"/>
    </xf>
    <xf numFmtId="1" fontId="6" fillId="0" borderId="0" xfId="0" applyNumberFormat="1" applyFont="1" applyFill="1" applyAlignment="1">
      <alignment horizontal="center" vertical="center"/>
    </xf>
    <xf numFmtId="1" fontId="7" fillId="0" borderId="24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7" fillId="0" borderId="24" xfId="0" applyNumberFormat="1" applyFont="1" applyBorder="1" applyAlignment="1">
      <alignment horizontal="center"/>
    </xf>
    <xf numFmtId="1" fontId="4" fillId="0" borderId="20" xfId="0" applyNumberFormat="1" applyFont="1" applyFill="1" applyBorder="1" applyAlignment="1">
      <alignment horizontal="center" wrapText="1"/>
    </xf>
    <xf numFmtId="1" fontId="4" fillId="0" borderId="22" xfId="0" applyNumberFormat="1" applyFont="1" applyFill="1" applyBorder="1" applyAlignment="1">
      <alignment horizontal="center" wrapText="1"/>
    </xf>
    <xf numFmtId="1" fontId="4" fillId="0" borderId="14" xfId="0" applyNumberFormat="1" applyFont="1" applyFill="1" applyBorder="1" applyAlignment="1">
      <alignment horizontal="center" wrapText="1"/>
    </xf>
    <xf numFmtId="0" fontId="7" fillId="0" borderId="24" xfId="337" applyFont="1" applyFill="1" applyBorder="1" applyAlignment="1">
      <alignment horizontal="center" wrapText="1"/>
    </xf>
  </cellXfs>
  <cellStyles count="429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28"/>
    <cellStyle name="Хороший" xfId="418" builtinId="26" customBuiltin="1"/>
    <cellStyle name="Хороший 2" xfId="419"/>
    <cellStyle name="Хороший 2 2" xfId="420"/>
    <cellStyle name="Хороший 2 3" xfId="421"/>
    <cellStyle name="Хороший 2 4" xfId="422"/>
    <cellStyle name="Хороший 2 5" xfId="423"/>
    <cellStyle name="Хороший 3" xfId="424"/>
    <cellStyle name="Хороший 4" xfId="425"/>
    <cellStyle name="Хороший 5" xfId="426"/>
    <cellStyle name="Хороший 6" xfId="4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2"/>
  <sheetViews>
    <sheetView tabSelected="1" topLeftCell="A1467" zoomScale="90" zoomScaleNormal="90" zoomScaleSheetLayoutView="100" workbookViewId="0">
      <selection activeCell="L1491" sqref="L1491"/>
    </sheetView>
  </sheetViews>
  <sheetFormatPr defaultColWidth="9.140625" defaultRowHeight="15" x14ac:dyDescent="0.25"/>
  <cols>
    <col min="1" max="1" width="47.140625" style="1" customWidth="1"/>
    <col min="2" max="2" width="15.5703125" style="1" customWidth="1"/>
    <col min="3" max="3" width="18.42578125" style="14" customWidth="1"/>
    <col min="4" max="4" width="15.7109375" style="1" customWidth="1"/>
    <col min="5" max="5" width="16.7109375" style="14" customWidth="1"/>
    <col min="6" max="6" width="13.7109375" style="1" customWidth="1"/>
    <col min="7" max="7" width="15.5703125" style="14" customWidth="1"/>
    <col min="8" max="8" width="11.7109375" style="1" customWidth="1"/>
    <col min="9" max="9" width="12.85546875" style="1" customWidth="1"/>
    <col min="10" max="16384" width="9.140625" style="1"/>
  </cols>
  <sheetData>
    <row r="1" spans="1:7" x14ac:dyDescent="0.25">
      <c r="A1" s="79" t="s">
        <v>108</v>
      </c>
      <c r="B1" s="79"/>
      <c r="C1" s="79"/>
      <c r="D1" s="79"/>
      <c r="E1" s="79"/>
      <c r="F1" s="79"/>
      <c r="G1" s="79"/>
    </row>
    <row r="2" spans="1:7" x14ac:dyDescent="0.25">
      <c r="A2" s="80" t="s">
        <v>109</v>
      </c>
      <c r="B2" s="80"/>
      <c r="C2" s="80"/>
      <c r="D2" s="80"/>
      <c r="E2" s="80"/>
      <c r="F2" s="80"/>
      <c r="G2" s="80"/>
    </row>
    <row r="3" spans="1:7" x14ac:dyDescent="0.25">
      <c r="A3" s="81" t="s">
        <v>86</v>
      </c>
      <c r="B3" s="81"/>
      <c r="C3" s="81"/>
      <c r="D3" s="81"/>
      <c r="E3" s="81"/>
      <c r="F3" s="81"/>
      <c r="G3" s="81"/>
    </row>
    <row r="4" spans="1:7" s="2" customFormat="1" ht="15" customHeight="1" x14ac:dyDescent="0.2">
      <c r="A4" s="70" t="s">
        <v>0</v>
      </c>
      <c r="B4" s="64" t="s">
        <v>82</v>
      </c>
      <c r="C4" s="65"/>
      <c r="D4" s="65"/>
      <c r="E4" s="65"/>
      <c r="F4" s="65"/>
      <c r="G4" s="66"/>
    </row>
    <row r="5" spans="1:7" s="2" customFormat="1" ht="12" customHeight="1" x14ac:dyDescent="0.2">
      <c r="A5" s="71"/>
      <c r="B5" s="67" t="s">
        <v>1</v>
      </c>
      <c r="C5" s="67"/>
      <c r="D5" s="73" t="s">
        <v>2</v>
      </c>
      <c r="E5" s="74"/>
      <c r="F5" s="74"/>
      <c r="G5" s="75"/>
    </row>
    <row r="6" spans="1:7" s="3" customFormat="1" ht="43.5" customHeight="1" x14ac:dyDescent="0.2">
      <c r="A6" s="71"/>
      <c r="B6" s="67"/>
      <c r="C6" s="67"/>
      <c r="D6" s="77" t="s">
        <v>83</v>
      </c>
      <c r="E6" s="78"/>
      <c r="F6" s="68" t="s">
        <v>8</v>
      </c>
      <c r="G6" s="68"/>
    </row>
    <row r="7" spans="1:7" s="2" customFormat="1" ht="14.25" customHeight="1" x14ac:dyDescent="0.2">
      <c r="A7" s="72"/>
      <c r="B7" s="4" t="s">
        <v>3</v>
      </c>
      <c r="C7" s="17" t="s">
        <v>4</v>
      </c>
      <c r="D7" s="4" t="s">
        <v>3</v>
      </c>
      <c r="E7" s="21" t="s">
        <v>5</v>
      </c>
      <c r="F7" s="5" t="s">
        <v>3</v>
      </c>
      <c r="G7" s="21" t="s">
        <v>6</v>
      </c>
    </row>
    <row r="8" spans="1:7" s="25" customFormat="1" ht="11.45" x14ac:dyDescent="0.2">
      <c r="A8" s="6">
        <v>1</v>
      </c>
      <c r="B8" s="7">
        <v>2</v>
      </c>
      <c r="C8" s="18">
        <v>3</v>
      </c>
      <c r="D8" s="7">
        <v>4</v>
      </c>
      <c r="E8" s="22">
        <v>5</v>
      </c>
      <c r="F8" s="7">
        <v>6</v>
      </c>
      <c r="G8" s="18">
        <v>7</v>
      </c>
    </row>
    <row r="9" spans="1:7" ht="15.75" x14ac:dyDescent="0.25">
      <c r="A9" s="47" t="s">
        <v>61</v>
      </c>
      <c r="B9" s="48">
        <v>4951</v>
      </c>
      <c r="C9" s="48">
        <v>87814388</v>
      </c>
      <c r="D9" s="26">
        <f>B9-F9</f>
        <v>4424</v>
      </c>
      <c r="E9" s="26">
        <f>C9-G9</f>
        <v>78614244</v>
      </c>
      <c r="F9" s="26">
        <f>614+28-73-42</f>
        <v>527</v>
      </c>
      <c r="G9" s="26">
        <f>10989291+38316+354586-1540877-694160+52988</f>
        <v>9200144</v>
      </c>
    </row>
    <row r="10" spans="1:7" ht="15.75" x14ac:dyDescent="0.25">
      <c r="A10" s="47" t="s">
        <v>62</v>
      </c>
      <c r="B10" s="48">
        <v>0</v>
      </c>
      <c r="C10" s="48">
        <v>0</v>
      </c>
      <c r="D10" s="26">
        <f>B10-F10</f>
        <v>0</v>
      </c>
      <c r="E10" s="26">
        <f t="shared" ref="E10:E30" si="0">C10-G10</f>
        <v>0</v>
      </c>
      <c r="F10" s="26">
        <v>0</v>
      </c>
      <c r="G10" s="26">
        <v>0</v>
      </c>
    </row>
    <row r="11" spans="1:7" ht="15.75" x14ac:dyDescent="0.25">
      <c r="A11" s="47" t="s">
        <v>63</v>
      </c>
      <c r="B11" s="48">
        <v>0</v>
      </c>
      <c r="C11" s="48">
        <v>0</v>
      </c>
      <c r="D11" s="26">
        <f t="shared" ref="D11:D30" si="1">B11-F11</f>
        <v>0</v>
      </c>
      <c r="E11" s="26">
        <f t="shared" si="0"/>
        <v>0</v>
      </c>
      <c r="F11" s="26">
        <f>B11*12.6/100</f>
        <v>0</v>
      </c>
      <c r="G11" s="26">
        <f>C11*12.6/100</f>
        <v>0</v>
      </c>
    </row>
    <row r="12" spans="1:7" ht="15.75" x14ac:dyDescent="0.25">
      <c r="A12" s="47" t="s">
        <v>64</v>
      </c>
      <c r="B12" s="48">
        <v>0</v>
      </c>
      <c r="C12" s="48">
        <v>0</v>
      </c>
      <c r="D12" s="26">
        <f t="shared" si="1"/>
        <v>0</v>
      </c>
      <c r="E12" s="26">
        <f t="shared" si="0"/>
        <v>0</v>
      </c>
      <c r="F12" s="26">
        <f>B12*12.6/100</f>
        <v>0</v>
      </c>
      <c r="G12" s="26">
        <f>C12*12.6/100</f>
        <v>0</v>
      </c>
    </row>
    <row r="13" spans="1:7" ht="15.75" x14ac:dyDescent="0.25">
      <c r="A13" s="47" t="s">
        <v>65</v>
      </c>
      <c r="B13" s="48">
        <v>2483</v>
      </c>
      <c r="C13" s="48">
        <v>20580051</v>
      </c>
      <c r="D13" s="26">
        <f t="shared" si="1"/>
        <v>2258</v>
      </c>
      <c r="E13" s="26">
        <f t="shared" si="0"/>
        <v>18606371</v>
      </c>
      <c r="F13" s="26">
        <f>333+26-125-9</f>
        <v>225</v>
      </c>
      <c r="G13" s="26">
        <f>2588624+91111+48284+160945-917957-37396+40069</f>
        <v>1973680</v>
      </c>
    </row>
    <row r="14" spans="1:7" ht="15.75" x14ac:dyDescent="0.25">
      <c r="A14" s="47" t="s">
        <v>66</v>
      </c>
      <c r="B14" s="48">
        <v>0</v>
      </c>
      <c r="C14" s="48">
        <v>0</v>
      </c>
      <c r="D14" s="26">
        <f t="shared" si="1"/>
        <v>0</v>
      </c>
      <c r="E14" s="26">
        <f t="shared" si="0"/>
        <v>0</v>
      </c>
      <c r="F14" s="26">
        <f>B14*12.6/100</f>
        <v>0</v>
      </c>
      <c r="G14" s="26">
        <f>C14*12.6/100</f>
        <v>0</v>
      </c>
    </row>
    <row r="15" spans="1:7" ht="15.75" x14ac:dyDescent="0.25">
      <c r="A15" s="47" t="s">
        <v>67</v>
      </c>
      <c r="B15" s="48">
        <v>0</v>
      </c>
      <c r="C15" s="48">
        <v>0</v>
      </c>
      <c r="D15" s="26"/>
      <c r="E15" s="26"/>
      <c r="F15" s="26"/>
      <c r="G15" s="26"/>
    </row>
    <row r="16" spans="1:7" ht="15.75" x14ac:dyDescent="0.25">
      <c r="A16" s="47" t="s">
        <v>68</v>
      </c>
      <c r="B16" s="48">
        <v>0</v>
      </c>
      <c r="C16" s="48">
        <v>0</v>
      </c>
      <c r="D16" s="26">
        <f t="shared" si="1"/>
        <v>0</v>
      </c>
      <c r="E16" s="26">
        <f t="shared" si="0"/>
        <v>0</v>
      </c>
      <c r="F16" s="26">
        <f>B16*12.6/100</f>
        <v>0</v>
      </c>
      <c r="G16" s="26">
        <f>C16*12.6/100</f>
        <v>0</v>
      </c>
    </row>
    <row r="17" spans="1:7" ht="15.75" x14ac:dyDescent="0.25">
      <c r="A17" s="47" t="s">
        <v>69</v>
      </c>
      <c r="B17" s="48">
        <v>35032</v>
      </c>
      <c r="C17" s="48">
        <v>20886078</v>
      </c>
      <c r="D17" s="26">
        <f t="shared" si="1"/>
        <v>30236</v>
      </c>
      <c r="E17" s="26">
        <f t="shared" si="0"/>
        <v>18012394</v>
      </c>
      <c r="F17" s="26">
        <f>4410+774-420+32</f>
        <v>4796</v>
      </c>
      <c r="G17" s="26">
        <f>2629242+461459-250404+33387</f>
        <v>2873684</v>
      </c>
    </row>
    <row r="18" spans="1:7" ht="15.75" x14ac:dyDescent="0.25">
      <c r="A18" s="47" t="s">
        <v>7</v>
      </c>
      <c r="B18" s="48">
        <v>82518</v>
      </c>
      <c r="C18" s="48">
        <v>0</v>
      </c>
      <c r="D18" s="26">
        <f t="shared" si="1"/>
        <v>69700</v>
      </c>
      <c r="E18" s="26">
        <f t="shared" si="0"/>
        <v>0</v>
      </c>
      <c r="F18" s="26">
        <f>10318+500+2000</f>
        <v>12818</v>
      </c>
      <c r="G18" s="26">
        <f>C18*12.6/100</f>
        <v>0</v>
      </c>
    </row>
    <row r="19" spans="1:7" ht="15.75" x14ac:dyDescent="0.25">
      <c r="A19" s="47" t="s">
        <v>70</v>
      </c>
      <c r="B19" s="48">
        <v>125508</v>
      </c>
      <c r="C19" s="48">
        <v>0</v>
      </c>
      <c r="D19" s="26">
        <f t="shared" si="1"/>
        <v>106797</v>
      </c>
      <c r="E19" s="26">
        <f t="shared" si="0"/>
        <v>0</v>
      </c>
      <c r="F19" s="26">
        <f>14876+2000+1835</f>
        <v>18711</v>
      </c>
      <c r="G19" s="26">
        <f>C19*12.6/100</f>
        <v>0</v>
      </c>
    </row>
    <row r="20" spans="1:7" ht="15.75" x14ac:dyDescent="0.25">
      <c r="A20" s="47" t="s">
        <v>71</v>
      </c>
      <c r="B20" s="48">
        <v>0</v>
      </c>
      <c r="C20" s="48">
        <v>136632109</v>
      </c>
      <c r="D20" s="26">
        <f t="shared" si="1"/>
        <v>0</v>
      </c>
      <c r="E20" s="26">
        <f t="shared" si="0"/>
        <v>117406391</v>
      </c>
      <c r="F20" s="26">
        <f>B20*12.6/100</f>
        <v>0</v>
      </c>
      <c r="G20" s="26">
        <f>17133790+775905+600000+716023</f>
        <v>19225718</v>
      </c>
    </row>
    <row r="21" spans="1:7" ht="15.75" x14ac:dyDescent="0.25">
      <c r="A21" s="47" t="s">
        <v>72</v>
      </c>
      <c r="B21" s="48">
        <v>1404</v>
      </c>
      <c r="C21" s="48">
        <v>1404000</v>
      </c>
      <c r="D21" s="26">
        <f t="shared" si="1"/>
        <v>1232</v>
      </c>
      <c r="E21" s="26">
        <f t="shared" si="0"/>
        <v>1232000</v>
      </c>
      <c r="F21" s="26">
        <f>126+14+41-8+13-14</f>
        <v>172</v>
      </c>
      <c r="G21" s="26">
        <f>126000+14000+41000-8000+13000-14000</f>
        <v>172000</v>
      </c>
    </row>
    <row r="22" spans="1:7" ht="15.75" x14ac:dyDescent="0.25">
      <c r="A22" s="47" t="s">
        <v>73</v>
      </c>
      <c r="B22" s="48">
        <v>340</v>
      </c>
      <c r="C22" s="48">
        <v>1444725</v>
      </c>
      <c r="D22" s="26">
        <f t="shared" ref="D22" si="2">B22-F22</f>
        <v>340</v>
      </c>
      <c r="E22" s="26">
        <f t="shared" ref="E22" si="3">C22-G22</f>
        <v>1444725</v>
      </c>
      <c r="F22" s="26">
        <v>0</v>
      </c>
      <c r="G22" s="26">
        <v>0</v>
      </c>
    </row>
    <row r="23" spans="1:7" ht="15.75" x14ac:dyDescent="0.25">
      <c r="A23" s="47" t="s">
        <v>74</v>
      </c>
      <c r="B23" s="48">
        <v>65504</v>
      </c>
      <c r="C23" s="48">
        <v>9076005</v>
      </c>
      <c r="D23" s="26">
        <f t="shared" si="1"/>
        <v>56379</v>
      </c>
      <c r="E23" s="26">
        <f t="shared" si="0"/>
        <v>7750804</v>
      </c>
      <c r="F23" s="26">
        <f>8254+950-79</f>
        <v>9125</v>
      </c>
      <c r="G23" s="26">
        <f>1172068+87900+47000-27800-40214+43342+42905</f>
        <v>1325201</v>
      </c>
    </row>
    <row r="24" spans="1:7" ht="15.75" x14ac:dyDescent="0.25">
      <c r="A24" s="47" t="s">
        <v>75</v>
      </c>
      <c r="B24" s="48">
        <v>148</v>
      </c>
      <c r="C24" s="48">
        <v>578088</v>
      </c>
      <c r="D24" s="26">
        <f t="shared" si="1"/>
        <v>113</v>
      </c>
      <c r="E24" s="26">
        <f t="shared" si="0"/>
        <v>441378</v>
      </c>
      <c r="F24" s="26">
        <f>17+4+14</f>
        <v>35</v>
      </c>
      <c r="G24" s="26">
        <f>65949+16077+54684</f>
        <v>136710</v>
      </c>
    </row>
    <row r="25" spans="1:7" ht="15.75" x14ac:dyDescent="0.25">
      <c r="A25" s="47" t="s">
        <v>93</v>
      </c>
      <c r="B25" s="48">
        <v>13525</v>
      </c>
      <c r="C25" s="48">
        <v>14642272</v>
      </c>
      <c r="D25" s="26">
        <f t="shared" si="1"/>
        <v>12399</v>
      </c>
      <c r="E25" s="26">
        <f t="shared" si="0"/>
        <v>13299546</v>
      </c>
      <c r="F25" s="26">
        <f>1476+228+15-549-23-21</f>
        <v>1126</v>
      </c>
      <c r="G25" s="26">
        <f>1449190+147921+180851+2079-325527-78180-27831-5777</f>
        <v>1342726</v>
      </c>
    </row>
    <row r="26" spans="1:7" ht="15.75" x14ac:dyDescent="0.25">
      <c r="A26" s="47" t="s">
        <v>94</v>
      </c>
      <c r="B26" s="48">
        <v>2906</v>
      </c>
      <c r="C26" s="48">
        <v>3718134</v>
      </c>
      <c r="D26" s="26">
        <f t="shared" si="1"/>
        <v>2666</v>
      </c>
      <c r="E26" s="26">
        <f t="shared" si="0"/>
        <v>3424327</v>
      </c>
      <c r="F26" s="26">
        <f>367-65-52-10</f>
        <v>240</v>
      </c>
      <c r="G26" s="26">
        <f>470861-83395-66716-12830-14113</f>
        <v>293807</v>
      </c>
    </row>
    <row r="27" spans="1:7" ht="15.75" x14ac:dyDescent="0.25">
      <c r="A27" s="47" t="s">
        <v>89</v>
      </c>
      <c r="B27" s="48">
        <v>8542</v>
      </c>
      <c r="C27" s="48">
        <v>6765718</v>
      </c>
      <c r="D27" s="26">
        <f t="shared" si="1"/>
        <v>7684</v>
      </c>
      <c r="E27" s="26">
        <f t="shared" si="0"/>
        <v>6059030</v>
      </c>
      <c r="F27" s="26">
        <f>1038-210+42-15+3</f>
        <v>858</v>
      </c>
      <c r="G27" s="26">
        <f>924960-53040-190694+33436-9763+1789</f>
        <v>706688</v>
      </c>
    </row>
    <row r="28" spans="1:7" ht="15.75" x14ac:dyDescent="0.25">
      <c r="A28" s="47" t="s">
        <v>90</v>
      </c>
      <c r="B28" s="48">
        <v>29106</v>
      </c>
      <c r="C28" s="48">
        <v>30269535</v>
      </c>
      <c r="D28" s="26">
        <f t="shared" si="1"/>
        <v>22318</v>
      </c>
      <c r="E28" s="26">
        <f t="shared" si="0"/>
        <v>22177424</v>
      </c>
      <c r="F28" s="26">
        <f>3667+971+570+350+600+25+55+200+350</f>
        <v>6788</v>
      </c>
      <c r="G28" s="26">
        <f>4154352+1304415+742710+908985+250387-190400+1250000+85672-414010</f>
        <v>8092111</v>
      </c>
    </row>
    <row r="29" spans="1:7" ht="15.75" x14ac:dyDescent="0.25">
      <c r="A29" s="47" t="s">
        <v>91</v>
      </c>
      <c r="B29" s="49">
        <v>3999</v>
      </c>
      <c r="C29" s="49">
        <v>2119470</v>
      </c>
      <c r="D29" s="42">
        <f t="shared" si="1"/>
        <v>2839</v>
      </c>
      <c r="E29" s="26">
        <f t="shared" si="0"/>
        <v>1504670</v>
      </c>
      <c r="F29" s="26">
        <f>454+275+100+200+13+118</f>
        <v>1160</v>
      </c>
      <c r="G29" s="26">
        <f>240620+145750+53000+106000+6890+62540</f>
        <v>614800</v>
      </c>
    </row>
    <row r="30" spans="1:7" ht="15.75" x14ac:dyDescent="0.25">
      <c r="A30" s="47" t="s">
        <v>92</v>
      </c>
      <c r="B30" s="50">
        <v>0</v>
      </c>
      <c r="C30" s="50">
        <v>54104680</v>
      </c>
      <c r="D30" s="42">
        <f t="shared" si="1"/>
        <v>0</v>
      </c>
      <c r="E30" s="26">
        <f t="shared" si="0"/>
        <v>47263845</v>
      </c>
      <c r="F30" s="26">
        <f>B30*12.6/100</f>
        <v>0</v>
      </c>
      <c r="G30" s="26">
        <f>6870826-27707-2284</f>
        <v>6840835</v>
      </c>
    </row>
    <row r="31" spans="1:7" x14ac:dyDescent="0.25">
      <c r="A31" s="8" t="s">
        <v>1</v>
      </c>
      <c r="B31" s="27">
        <f>SUM(B9:B30)</f>
        <v>375966</v>
      </c>
      <c r="C31" s="27">
        <f>SUM(C9:C30)</f>
        <v>390035253</v>
      </c>
      <c r="D31" s="27">
        <f t="shared" ref="D31:G31" si="4">SUM(D9:D30)</f>
        <v>319385</v>
      </c>
      <c r="E31" s="27">
        <f t="shared" si="4"/>
        <v>337237149</v>
      </c>
      <c r="F31" s="27">
        <f t="shared" si="4"/>
        <v>56581</v>
      </c>
      <c r="G31" s="27">
        <f t="shared" si="4"/>
        <v>52798104</v>
      </c>
    </row>
    <row r="32" spans="1:7" ht="13.9" x14ac:dyDescent="0.25">
      <c r="A32" s="54"/>
      <c r="B32" s="9"/>
      <c r="C32" s="19"/>
      <c r="D32" s="9"/>
      <c r="E32" s="19"/>
      <c r="F32" s="41"/>
      <c r="G32" s="28"/>
    </row>
    <row r="33" spans="1:7" ht="15.75" customHeight="1" x14ac:dyDescent="0.25">
      <c r="A33" s="69"/>
      <c r="B33" s="69"/>
      <c r="C33" s="69"/>
      <c r="D33" s="69"/>
      <c r="E33" s="69"/>
      <c r="F33" s="69"/>
      <c r="G33" s="69"/>
    </row>
    <row r="34" spans="1:7" ht="15" customHeight="1" x14ac:dyDescent="0.25">
      <c r="A34" s="79" t="s">
        <v>108</v>
      </c>
      <c r="B34" s="79"/>
      <c r="C34" s="79"/>
      <c r="D34" s="79"/>
      <c r="E34" s="79"/>
      <c r="F34" s="79"/>
      <c r="G34" s="79"/>
    </row>
    <row r="35" spans="1:7" x14ac:dyDescent="0.25">
      <c r="A35" s="80" t="s">
        <v>109</v>
      </c>
      <c r="B35" s="80"/>
      <c r="C35" s="80"/>
      <c r="D35" s="80"/>
      <c r="E35" s="80"/>
      <c r="F35" s="80"/>
      <c r="G35" s="80"/>
    </row>
    <row r="36" spans="1:7" x14ac:dyDescent="0.25">
      <c r="A36" s="81" t="s">
        <v>10</v>
      </c>
      <c r="B36" s="81"/>
      <c r="C36" s="81"/>
      <c r="D36" s="81"/>
      <c r="E36" s="81"/>
      <c r="F36" s="81"/>
      <c r="G36" s="81"/>
    </row>
    <row r="37" spans="1:7" s="2" customFormat="1" ht="15" customHeight="1" x14ac:dyDescent="0.2">
      <c r="A37" s="70" t="s">
        <v>0</v>
      </c>
      <c r="B37" s="64" t="s">
        <v>82</v>
      </c>
      <c r="C37" s="65"/>
      <c r="D37" s="65"/>
      <c r="E37" s="65"/>
      <c r="F37" s="65"/>
      <c r="G37" s="66"/>
    </row>
    <row r="38" spans="1:7" s="2" customFormat="1" ht="14.25" customHeight="1" x14ac:dyDescent="0.2">
      <c r="A38" s="71"/>
      <c r="B38" s="67" t="s">
        <v>1</v>
      </c>
      <c r="C38" s="67"/>
      <c r="D38" s="73" t="s">
        <v>2</v>
      </c>
      <c r="E38" s="74"/>
      <c r="F38" s="74"/>
      <c r="G38" s="75"/>
    </row>
    <row r="39" spans="1:7" s="3" customFormat="1" ht="47.25" customHeight="1" x14ac:dyDescent="0.2">
      <c r="A39" s="71"/>
      <c r="B39" s="67"/>
      <c r="C39" s="67"/>
      <c r="D39" s="77" t="s">
        <v>83</v>
      </c>
      <c r="E39" s="78"/>
      <c r="F39" s="68" t="s">
        <v>8</v>
      </c>
      <c r="G39" s="68"/>
    </row>
    <row r="40" spans="1:7" s="2" customFormat="1" ht="14.25" customHeight="1" x14ac:dyDescent="0.2">
      <c r="A40" s="72"/>
      <c r="B40" s="4" t="s">
        <v>3</v>
      </c>
      <c r="C40" s="17" t="s">
        <v>4</v>
      </c>
      <c r="D40" s="4" t="s">
        <v>3</v>
      </c>
      <c r="E40" s="21" t="s">
        <v>5</v>
      </c>
      <c r="F40" s="5" t="s">
        <v>3</v>
      </c>
      <c r="G40" s="21" t="s">
        <v>6</v>
      </c>
    </row>
    <row r="41" spans="1:7" s="25" customFormat="1" ht="11.45" x14ac:dyDescent="0.2">
      <c r="A41" s="6">
        <v>1</v>
      </c>
      <c r="B41" s="7">
        <v>2</v>
      </c>
      <c r="C41" s="18">
        <v>3</v>
      </c>
      <c r="D41" s="7">
        <v>4</v>
      </c>
      <c r="E41" s="22">
        <v>5</v>
      </c>
      <c r="F41" s="7">
        <v>6</v>
      </c>
      <c r="G41" s="18">
        <v>7</v>
      </c>
    </row>
    <row r="42" spans="1:7" ht="15.75" x14ac:dyDescent="0.25">
      <c r="A42" s="47" t="s">
        <v>61</v>
      </c>
      <c r="B42" s="48"/>
      <c r="C42" s="48"/>
      <c r="D42" s="26">
        <f>B42-F42</f>
        <v>0</v>
      </c>
      <c r="E42" s="26">
        <f>C42-G42</f>
        <v>0</v>
      </c>
      <c r="F42" s="26">
        <f>B42*18/100</f>
        <v>0</v>
      </c>
      <c r="G42" s="26">
        <f>C42*18/100</f>
        <v>0</v>
      </c>
    </row>
    <row r="43" spans="1:7" ht="15.75" x14ac:dyDescent="0.25">
      <c r="A43" s="47" t="s">
        <v>62</v>
      </c>
      <c r="B43" s="48"/>
      <c r="C43" s="48"/>
      <c r="D43" s="26">
        <f>B43-F43</f>
        <v>0</v>
      </c>
      <c r="E43" s="26">
        <f t="shared" ref="E43:E63" si="5">C43-G43</f>
        <v>0</v>
      </c>
      <c r="F43" s="26">
        <f t="shared" ref="F43:F63" si="6">B43*18/100</f>
        <v>0</v>
      </c>
      <c r="G43" s="26">
        <f t="shared" ref="G43:G63" si="7">C43*18/100</f>
        <v>0</v>
      </c>
    </row>
    <row r="44" spans="1:7" ht="15.75" x14ac:dyDescent="0.25">
      <c r="A44" s="47" t="s">
        <v>63</v>
      </c>
      <c r="B44" s="48"/>
      <c r="C44" s="48"/>
      <c r="D44" s="26">
        <f t="shared" ref="D44:D63" si="8">B44-F44</f>
        <v>0</v>
      </c>
      <c r="E44" s="26">
        <f t="shared" si="5"/>
        <v>0</v>
      </c>
      <c r="F44" s="26">
        <f t="shared" si="6"/>
        <v>0</v>
      </c>
      <c r="G44" s="26">
        <f t="shared" si="7"/>
        <v>0</v>
      </c>
    </row>
    <row r="45" spans="1:7" ht="15.75" x14ac:dyDescent="0.25">
      <c r="A45" s="47" t="s">
        <v>64</v>
      </c>
      <c r="B45" s="48"/>
      <c r="C45" s="48"/>
      <c r="D45" s="26">
        <f t="shared" si="8"/>
        <v>0</v>
      </c>
      <c r="E45" s="26">
        <f t="shared" si="5"/>
        <v>0</v>
      </c>
      <c r="F45" s="26">
        <f t="shared" si="6"/>
        <v>0</v>
      </c>
      <c r="G45" s="26">
        <f t="shared" si="7"/>
        <v>0</v>
      </c>
    </row>
    <row r="46" spans="1:7" ht="15.75" x14ac:dyDescent="0.25">
      <c r="A46" s="47" t="s">
        <v>65</v>
      </c>
      <c r="B46" s="48"/>
      <c r="C46" s="48"/>
      <c r="D46" s="26">
        <f t="shared" si="8"/>
        <v>0</v>
      </c>
      <c r="E46" s="26">
        <f t="shared" si="5"/>
        <v>0</v>
      </c>
      <c r="F46" s="26">
        <f t="shared" si="6"/>
        <v>0</v>
      </c>
      <c r="G46" s="26">
        <f t="shared" si="7"/>
        <v>0</v>
      </c>
    </row>
    <row r="47" spans="1:7" ht="15.75" x14ac:dyDescent="0.25">
      <c r="A47" s="47" t="s">
        <v>66</v>
      </c>
      <c r="B47" s="48"/>
      <c r="C47" s="48"/>
      <c r="D47" s="26">
        <f t="shared" si="8"/>
        <v>0</v>
      </c>
      <c r="E47" s="26">
        <f t="shared" si="5"/>
        <v>0</v>
      </c>
      <c r="F47" s="26">
        <f t="shared" si="6"/>
        <v>0</v>
      </c>
      <c r="G47" s="26">
        <f t="shared" si="7"/>
        <v>0</v>
      </c>
    </row>
    <row r="48" spans="1:7" ht="15.75" x14ac:dyDescent="0.25">
      <c r="A48" s="47" t="s">
        <v>67</v>
      </c>
      <c r="B48" s="48"/>
      <c r="C48" s="48"/>
      <c r="D48" s="26">
        <f t="shared" si="8"/>
        <v>0</v>
      </c>
      <c r="E48" s="26">
        <f t="shared" si="5"/>
        <v>0</v>
      </c>
      <c r="F48" s="26">
        <f t="shared" si="6"/>
        <v>0</v>
      </c>
      <c r="G48" s="26">
        <f t="shared" si="7"/>
        <v>0</v>
      </c>
    </row>
    <row r="49" spans="1:7" ht="15.75" x14ac:dyDescent="0.25">
      <c r="A49" s="47" t="s">
        <v>68</v>
      </c>
      <c r="B49" s="48"/>
      <c r="C49" s="48"/>
      <c r="D49" s="26">
        <f t="shared" si="8"/>
        <v>0</v>
      </c>
      <c r="E49" s="26">
        <f t="shared" si="5"/>
        <v>0</v>
      </c>
      <c r="F49" s="26">
        <f t="shared" si="6"/>
        <v>0</v>
      </c>
      <c r="G49" s="26">
        <f t="shared" si="7"/>
        <v>0</v>
      </c>
    </row>
    <row r="50" spans="1:7" ht="15.75" x14ac:dyDescent="0.25">
      <c r="A50" s="47" t="s">
        <v>69</v>
      </c>
      <c r="B50" s="48"/>
      <c r="C50" s="48"/>
      <c r="D50" s="26">
        <f t="shared" si="8"/>
        <v>0</v>
      </c>
      <c r="E50" s="26">
        <f t="shared" si="5"/>
        <v>0</v>
      </c>
      <c r="F50" s="26">
        <f t="shared" si="6"/>
        <v>0</v>
      </c>
      <c r="G50" s="26">
        <f t="shared" si="7"/>
        <v>0</v>
      </c>
    </row>
    <row r="51" spans="1:7" ht="15.75" x14ac:dyDescent="0.25">
      <c r="A51" s="47" t="s">
        <v>7</v>
      </c>
      <c r="B51" s="48"/>
      <c r="C51" s="48"/>
      <c r="D51" s="26">
        <f t="shared" si="8"/>
        <v>0</v>
      </c>
      <c r="E51" s="26">
        <f t="shared" si="5"/>
        <v>0</v>
      </c>
      <c r="F51" s="26">
        <f t="shared" si="6"/>
        <v>0</v>
      </c>
      <c r="G51" s="26">
        <f t="shared" si="7"/>
        <v>0</v>
      </c>
    </row>
    <row r="52" spans="1:7" ht="15.75" x14ac:dyDescent="0.25">
      <c r="A52" s="47" t="s">
        <v>70</v>
      </c>
      <c r="B52" s="48"/>
      <c r="C52" s="48"/>
      <c r="D52" s="26">
        <f t="shared" si="8"/>
        <v>0</v>
      </c>
      <c r="E52" s="26">
        <f t="shared" si="5"/>
        <v>0</v>
      </c>
      <c r="F52" s="26">
        <f t="shared" si="6"/>
        <v>0</v>
      </c>
      <c r="G52" s="26">
        <f t="shared" si="7"/>
        <v>0</v>
      </c>
    </row>
    <row r="53" spans="1:7" ht="15.75" x14ac:dyDescent="0.25">
      <c r="A53" s="47" t="s">
        <v>71</v>
      </c>
      <c r="B53" s="48"/>
      <c r="C53" s="48"/>
      <c r="D53" s="26">
        <f t="shared" si="8"/>
        <v>0</v>
      </c>
      <c r="E53" s="26">
        <f t="shared" si="5"/>
        <v>0</v>
      </c>
      <c r="F53" s="26">
        <f t="shared" si="6"/>
        <v>0</v>
      </c>
      <c r="G53" s="26">
        <f t="shared" si="7"/>
        <v>0</v>
      </c>
    </row>
    <row r="54" spans="1:7" ht="15.75" x14ac:dyDescent="0.25">
      <c r="A54" s="47" t="s">
        <v>72</v>
      </c>
      <c r="B54" s="48"/>
      <c r="C54" s="48"/>
      <c r="D54" s="26">
        <f t="shared" si="8"/>
        <v>0</v>
      </c>
      <c r="E54" s="26">
        <f t="shared" si="5"/>
        <v>0</v>
      </c>
      <c r="F54" s="26">
        <f t="shared" si="6"/>
        <v>0</v>
      </c>
      <c r="G54" s="26">
        <f t="shared" si="7"/>
        <v>0</v>
      </c>
    </row>
    <row r="55" spans="1:7" ht="15.75" x14ac:dyDescent="0.25">
      <c r="A55" s="47" t="s">
        <v>73</v>
      </c>
      <c r="B55" s="48"/>
      <c r="C55" s="48"/>
      <c r="D55" s="26">
        <f t="shared" si="8"/>
        <v>0</v>
      </c>
      <c r="E55" s="26">
        <f t="shared" si="5"/>
        <v>0</v>
      </c>
      <c r="F55" s="26">
        <f t="shared" si="6"/>
        <v>0</v>
      </c>
      <c r="G55" s="26">
        <f t="shared" si="7"/>
        <v>0</v>
      </c>
    </row>
    <row r="56" spans="1:7" ht="15.75" x14ac:dyDescent="0.25">
      <c r="A56" s="47" t="s">
        <v>74</v>
      </c>
      <c r="B56" s="48">
        <v>277481</v>
      </c>
      <c r="C56" s="48">
        <v>39253482</v>
      </c>
      <c r="D56" s="26">
        <f t="shared" si="8"/>
        <v>228596</v>
      </c>
      <c r="E56" s="26">
        <f t="shared" si="5"/>
        <v>33194732</v>
      </c>
      <c r="F56" s="26">
        <f>49587+1438+370-2510</f>
        <v>48885</v>
      </c>
      <c r="G56" s="26">
        <f>7041294+204196+52540-1090849-148431</f>
        <v>6058750</v>
      </c>
    </row>
    <row r="57" spans="1:7" ht="15.75" x14ac:dyDescent="0.25">
      <c r="A57" s="47" t="s">
        <v>75</v>
      </c>
      <c r="B57" s="48"/>
      <c r="C57" s="48"/>
      <c r="D57" s="26">
        <f t="shared" si="8"/>
        <v>0</v>
      </c>
      <c r="E57" s="26">
        <f t="shared" si="5"/>
        <v>0</v>
      </c>
      <c r="F57" s="26">
        <f t="shared" si="6"/>
        <v>0</v>
      </c>
      <c r="G57" s="26">
        <f t="shared" si="7"/>
        <v>0</v>
      </c>
    </row>
    <row r="58" spans="1:7" ht="15.75" x14ac:dyDescent="0.25">
      <c r="A58" s="47" t="s">
        <v>93</v>
      </c>
      <c r="B58" s="48"/>
      <c r="C58" s="48"/>
      <c r="D58" s="26">
        <f t="shared" si="8"/>
        <v>0</v>
      </c>
      <c r="E58" s="26">
        <f t="shared" si="5"/>
        <v>0</v>
      </c>
      <c r="F58" s="26">
        <f t="shared" si="6"/>
        <v>0</v>
      </c>
      <c r="G58" s="26">
        <f t="shared" si="7"/>
        <v>0</v>
      </c>
    </row>
    <row r="59" spans="1:7" ht="15.75" x14ac:dyDescent="0.25">
      <c r="A59" s="47" t="s">
        <v>94</v>
      </c>
      <c r="B59" s="48"/>
      <c r="C59" s="48"/>
      <c r="D59" s="26">
        <f t="shared" si="8"/>
        <v>0</v>
      </c>
      <c r="E59" s="26">
        <f t="shared" si="5"/>
        <v>0</v>
      </c>
      <c r="F59" s="26">
        <f t="shared" si="6"/>
        <v>0</v>
      </c>
      <c r="G59" s="26">
        <f t="shared" si="7"/>
        <v>0</v>
      </c>
    </row>
    <row r="60" spans="1:7" ht="15.75" x14ac:dyDescent="0.25">
      <c r="A60" s="47" t="s">
        <v>89</v>
      </c>
      <c r="B60" s="48"/>
      <c r="C60" s="48"/>
      <c r="D60" s="26">
        <f t="shared" si="8"/>
        <v>0</v>
      </c>
      <c r="E60" s="26">
        <f t="shared" si="5"/>
        <v>0</v>
      </c>
      <c r="F60" s="26">
        <f t="shared" si="6"/>
        <v>0</v>
      </c>
      <c r="G60" s="26">
        <f t="shared" si="7"/>
        <v>0</v>
      </c>
    </row>
    <row r="61" spans="1:7" ht="15.75" x14ac:dyDescent="0.25">
      <c r="A61" s="47" t="s">
        <v>90</v>
      </c>
      <c r="B61" s="48"/>
      <c r="C61" s="48"/>
      <c r="D61" s="26">
        <f t="shared" si="8"/>
        <v>0</v>
      </c>
      <c r="E61" s="26">
        <f t="shared" si="5"/>
        <v>0</v>
      </c>
      <c r="F61" s="26">
        <f t="shared" si="6"/>
        <v>0</v>
      </c>
      <c r="G61" s="26">
        <f t="shared" si="7"/>
        <v>0</v>
      </c>
    </row>
    <row r="62" spans="1:7" ht="15.75" x14ac:dyDescent="0.25">
      <c r="A62" s="47" t="s">
        <v>91</v>
      </c>
      <c r="B62" s="49"/>
      <c r="C62" s="49"/>
      <c r="D62" s="42">
        <f t="shared" si="8"/>
        <v>0</v>
      </c>
      <c r="E62" s="26">
        <f t="shared" si="5"/>
        <v>0</v>
      </c>
      <c r="F62" s="26">
        <f t="shared" si="6"/>
        <v>0</v>
      </c>
      <c r="G62" s="26">
        <f t="shared" si="7"/>
        <v>0</v>
      </c>
    </row>
    <row r="63" spans="1:7" ht="15.75" x14ac:dyDescent="0.25">
      <c r="A63" s="47" t="s">
        <v>92</v>
      </c>
      <c r="B63" s="50"/>
      <c r="C63" s="50"/>
      <c r="D63" s="42">
        <f t="shared" si="8"/>
        <v>0</v>
      </c>
      <c r="E63" s="26">
        <f t="shared" si="5"/>
        <v>0</v>
      </c>
      <c r="F63" s="26">
        <f t="shared" si="6"/>
        <v>0</v>
      </c>
      <c r="G63" s="26">
        <f t="shared" si="7"/>
        <v>0</v>
      </c>
    </row>
    <row r="64" spans="1:7" x14ac:dyDescent="0.25">
      <c r="A64" s="8" t="s">
        <v>1</v>
      </c>
      <c r="B64" s="27">
        <f t="shared" ref="B64:G64" si="9">SUM(B42:B63)</f>
        <v>277481</v>
      </c>
      <c r="C64" s="27">
        <f t="shared" si="9"/>
        <v>39253482</v>
      </c>
      <c r="D64" s="27">
        <f t="shared" si="9"/>
        <v>228596</v>
      </c>
      <c r="E64" s="27">
        <f t="shared" si="9"/>
        <v>33194732</v>
      </c>
      <c r="F64" s="27">
        <f t="shared" si="9"/>
        <v>48885</v>
      </c>
      <c r="G64" s="27">
        <f t="shared" si="9"/>
        <v>6058750</v>
      </c>
    </row>
    <row r="65" spans="1:7" ht="13.9" x14ac:dyDescent="0.25">
      <c r="A65" s="54"/>
      <c r="B65" s="9"/>
      <c r="C65" s="19"/>
      <c r="D65" s="9"/>
      <c r="E65" s="19"/>
      <c r="F65" s="45"/>
      <c r="G65" s="28"/>
    </row>
    <row r="66" spans="1:7" ht="13.9" x14ac:dyDescent="0.25">
      <c r="A66" s="69"/>
      <c r="B66" s="69"/>
      <c r="C66" s="69"/>
      <c r="D66" s="69"/>
      <c r="E66" s="69"/>
      <c r="F66" s="69"/>
      <c r="G66" s="69"/>
    </row>
    <row r="67" spans="1:7" x14ac:dyDescent="0.25">
      <c r="A67" s="79" t="s">
        <v>108</v>
      </c>
      <c r="B67" s="79"/>
      <c r="C67" s="79"/>
      <c r="D67" s="79"/>
      <c r="E67" s="79"/>
      <c r="F67" s="79"/>
      <c r="G67" s="79"/>
    </row>
    <row r="68" spans="1:7" x14ac:dyDescent="0.25">
      <c r="A68" s="80" t="s">
        <v>109</v>
      </c>
      <c r="B68" s="80"/>
      <c r="C68" s="80"/>
      <c r="D68" s="80"/>
      <c r="E68" s="80"/>
      <c r="F68" s="80"/>
      <c r="G68" s="80"/>
    </row>
    <row r="69" spans="1:7" x14ac:dyDescent="0.25">
      <c r="A69" s="81" t="s">
        <v>11</v>
      </c>
      <c r="B69" s="81"/>
      <c r="C69" s="81"/>
      <c r="D69" s="81"/>
      <c r="E69" s="81"/>
      <c r="F69" s="81"/>
      <c r="G69" s="81"/>
    </row>
    <row r="70" spans="1:7" s="2" customFormat="1" ht="12.75" customHeight="1" x14ac:dyDescent="0.2">
      <c r="A70" s="70" t="s">
        <v>0</v>
      </c>
      <c r="B70" s="64" t="s">
        <v>82</v>
      </c>
      <c r="C70" s="65"/>
      <c r="D70" s="65"/>
      <c r="E70" s="65"/>
      <c r="F70" s="65"/>
      <c r="G70" s="66"/>
    </row>
    <row r="71" spans="1:7" s="2" customFormat="1" ht="14.25" customHeight="1" x14ac:dyDescent="0.2">
      <c r="A71" s="71"/>
      <c r="B71" s="67" t="s">
        <v>1</v>
      </c>
      <c r="C71" s="67"/>
      <c r="D71" s="73" t="s">
        <v>2</v>
      </c>
      <c r="E71" s="74"/>
      <c r="F71" s="74"/>
      <c r="G71" s="75"/>
    </row>
    <row r="72" spans="1:7" s="3" customFormat="1" ht="47.25" customHeight="1" x14ac:dyDescent="0.2">
      <c r="A72" s="71"/>
      <c r="B72" s="67"/>
      <c r="C72" s="67"/>
      <c r="D72" s="77" t="s">
        <v>83</v>
      </c>
      <c r="E72" s="78"/>
      <c r="F72" s="68" t="s">
        <v>8</v>
      </c>
      <c r="G72" s="68"/>
    </row>
    <row r="73" spans="1:7" s="2" customFormat="1" ht="14.25" customHeight="1" x14ac:dyDescent="0.2">
      <c r="A73" s="72"/>
      <c r="B73" s="4" t="s">
        <v>3</v>
      </c>
      <c r="C73" s="17" t="s">
        <v>4</v>
      </c>
      <c r="D73" s="4" t="s">
        <v>3</v>
      </c>
      <c r="E73" s="21" t="s">
        <v>5</v>
      </c>
      <c r="F73" s="5" t="s">
        <v>3</v>
      </c>
      <c r="G73" s="21" t="s">
        <v>6</v>
      </c>
    </row>
    <row r="74" spans="1:7" s="25" customFormat="1" ht="11.45" x14ac:dyDescent="0.2">
      <c r="A74" s="6">
        <v>1</v>
      </c>
      <c r="B74" s="7">
        <v>2</v>
      </c>
      <c r="C74" s="18">
        <v>3</v>
      </c>
      <c r="D74" s="7">
        <v>4</v>
      </c>
      <c r="E74" s="22">
        <v>5</v>
      </c>
      <c r="F74" s="7">
        <v>6</v>
      </c>
      <c r="G74" s="18">
        <v>7</v>
      </c>
    </row>
    <row r="75" spans="1:7" ht="15.75" x14ac:dyDescent="0.25">
      <c r="A75" s="47" t="s">
        <v>61</v>
      </c>
      <c r="B75" s="48">
        <v>1499</v>
      </c>
      <c r="C75" s="48">
        <v>25065132</v>
      </c>
      <c r="D75" s="26">
        <f>B75-F75</f>
        <v>1390</v>
      </c>
      <c r="E75" s="26">
        <f>C75-G75</f>
        <v>23172177</v>
      </c>
      <c r="F75" s="26">
        <f>212-17-30+25-20-59-2</f>
        <v>109</v>
      </c>
      <c r="G75" s="26">
        <f>3584184-183132-513827+289695-425994-823407-54624+20060</f>
        <v>1892955</v>
      </c>
    </row>
    <row r="76" spans="1:7" ht="15.75" x14ac:dyDescent="0.25">
      <c r="A76" s="47" t="s">
        <v>62</v>
      </c>
      <c r="B76" s="48">
        <v>0</v>
      </c>
      <c r="C76" s="48">
        <v>0</v>
      </c>
      <c r="D76" s="26">
        <f>B76-F76</f>
        <v>0</v>
      </c>
      <c r="E76" s="26">
        <f t="shared" ref="E76:E96" si="10">C76-G76</f>
        <v>0</v>
      </c>
      <c r="F76" s="26">
        <f>B76*14.4/100</f>
        <v>0</v>
      </c>
      <c r="G76" s="26">
        <f t="shared" ref="G76:G88" si="11">C76*14.4/100</f>
        <v>0</v>
      </c>
    </row>
    <row r="77" spans="1:7" ht="15.75" x14ac:dyDescent="0.25">
      <c r="A77" s="47" t="s">
        <v>63</v>
      </c>
      <c r="B77" s="48">
        <v>0</v>
      </c>
      <c r="C77" s="48">
        <v>0</v>
      </c>
      <c r="D77" s="26">
        <f t="shared" ref="D77:D96" si="12">B77-F77</f>
        <v>0</v>
      </c>
      <c r="E77" s="26">
        <f t="shared" si="10"/>
        <v>0</v>
      </c>
      <c r="F77" s="26">
        <f>B77*14.4/100</f>
        <v>0</v>
      </c>
      <c r="G77" s="26">
        <f t="shared" si="11"/>
        <v>0</v>
      </c>
    </row>
    <row r="78" spans="1:7" ht="15.75" x14ac:dyDescent="0.25">
      <c r="A78" s="47" t="s">
        <v>64</v>
      </c>
      <c r="B78" s="48">
        <v>0</v>
      </c>
      <c r="C78" s="48">
        <v>0</v>
      </c>
      <c r="D78" s="26">
        <f t="shared" si="12"/>
        <v>0</v>
      </c>
      <c r="E78" s="26">
        <f t="shared" si="10"/>
        <v>0</v>
      </c>
      <c r="F78" s="26">
        <f>B78*14.4/100</f>
        <v>0</v>
      </c>
      <c r="G78" s="26">
        <f t="shared" si="11"/>
        <v>0</v>
      </c>
    </row>
    <row r="79" spans="1:7" ht="15.75" x14ac:dyDescent="0.25">
      <c r="A79" s="47" t="s">
        <v>65</v>
      </c>
      <c r="B79" s="48">
        <v>1560</v>
      </c>
      <c r="C79" s="48">
        <v>12424653</v>
      </c>
      <c r="D79" s="26">
        <f t="shared" si="12"/>
        <v>1421</v>
      </c>
      <c r="E79" s="26">
        <f t="shared" si="10"/>
        <v>11146669</v>
      </c>
      <c r="F79" s="26">
        <f>223-18-26+25-21-44</f>
        <v>139</v>
      </c>
      <c r="G79" s="26">
        <f>1778228-65174-199172+100962-37710-376864+77714</f>
        <v>1277984</v>
      </c>
    </row>
    <row r="80" spans="1:7" ht="15.75" x14ac:dyDescent="0.25">
      <c r="A80" s="47" t="s">
        <v>66</v>
      </c>
      <c r="B80" s="48">
        <v>0</v>
      </c>
      <c r="C80" s="48">
        <v>0</v>
      </c>
      <c r="D80" s="26">
        <f t="shared" si="12"/>
        <v>0</v>
      </c>
      <c r="E80" s="26">
        <f t="shared" si="10"/>
        <v>0</v>
      </c>
      <c r="F80" s="26">
        <f>B80*14.4/100</f>
        <v>0</v>
      </c>
      <c r="G80" s="26">
        <f t="shared" si="11"/>
        <v>0</v>
      </c>
    </row>
    <row r="81" spans="1:7" ht="15.75" x14ac:dyDescent="0.25">
      <c r="A81" s="47" t="s">
        <v>67</v>
      </c>
      <c r="B81" s="48">
        <v>0</v>
      </c>
      <c r="C81" s="48">
        <v>0</v>
      </c>
      <c r="D81" s="26">
        <f t="shared" si="12"/>
        <v>0</v>
      </c>
      <c r="E81" s="26">
        <f t="shared" si="10"/>
        <v>0</v>
      </c>
      <c r="F81" s="26">
        <f>B81*14.4/100</f>
        <v>0</v>
      </c>
      <c r="G81" s="26">
        <f t="shared" si="11"/>
        <v>0</v>
      </c>
    </row>
    <row r="82" spans="1:7" ht="15.75" x14ac:dyDescent="0.25">
      <c r="A82" s="47" t="s">
        <v>68</v>
      </c>
      <c r="B82" s="48">
        <v>0</v>
      </c>
      <c r="C82" s="48">
        <v>0</v>
      </c>
      <c r="D82" s="26">
        <f t="shared" si="12"/>
        <v>0</v>
      </c>
      <c r="E82" s="26">
        <f t="shared" si="10"/>
        <v>0</v>
      </c>
      <c r="F82" s="26">
        <f>B82*14.4/100</f>
        <v>0</v>
      </c>
      <c r="G82" s="26">
        <f t="shared" si="11"/>
        <v>0</v>
      </c>
    </row>
    <row r="83" spans="1:7" ht="15.75" x14ac:dyDescent="0.25">
      <c r="A83" s="47" t="s">
        <v>69</v>
      </c>
      <c r="B83" s="48">
        <v>22000</v>
      </c>
      <c r="C83" s="48">
        <v>12962581</v>
      </c>
      <c r="D83" s="26">
        <f t="shared" si="12"/>
        <v>17699</v>
      </c>
      <c r="E83" s="26">
        <f t="shared" si="10"/>
        <v>10454368</v>
      </c>
      <c r="F83" s="26">
        <f>3168+600+493+30+10</f>
        <v>4301</v>
      </c>
      <c r="G83" s="26">
        <f>1888762+357717+292114+25645-56025</f>
        <v>2508213</v>
      </c>
    </row>
    <row r="84" spans="1:7" ht="15.75" x14ac:dyDescent="0.25">
      <c r="A84" s="47" t="s">
        <v>7</v>
      </c>
      <c r="B84" s="48">
        <v>48221</v>
      </c>
      <c r="C84" s="48">
        <v>0</v>
      </c>
      <c r="D84" s="26">
        <f t="shared" si="12"/>
        <v>41277</v>
      </c>
      <c r="E84" s="26">
        <f t="shared" si="10"/>
        <v>0</v>
      </c>
      <c r="F84" s="26">
        <v>6944</v>
      </c>
      <c r="G84" s="26">
        <f t="shared" si="11"/>
        <v>0</v>
      </c>
    </row>
    <row r="85" spans="1:7" ht="15.75" x14ac:dyDescent="0.25">
      <c r="A85" s="47" t="s">
        <v>70</v>
      </c>
      <c r="B85" s="48">
        <v>41604</v>
      </c>
      <c r="C85" s="48">
        <v>0</v>
      </c>
      <c r="D85" s="26">
        <f t="shared" si="12"/>
        <v>35566</v>
      </c>
      <c r="E85" s="26">
        <f t="shared" si="10"/>
        <v>0</v>
      </c>
      <c r="F85" s="26">
        <f>5983+55</f>
        <v>6038</v>
      </c>
      <c r="G85" s="26">
        <f t="shared" si="11"/>
        <v>0</v>
      </c>
    </row>
    <row r="86" spans="1:7" ht="15.75" x14ac:dyDescent="0.25">
      <c r="A86" s="47" t="s">
        <v>71</v>
      </c>
      <c r="B86" s="48">
        <v>0</v>
      </c>
      <c r="C86" s="48">
        <v>46883609</v>
      </c>
      <c r="D86" s="26">
        <f t="shared" si="12"/>
        <v>0</v>
      </c>
      <c r="E86" s="26">
        <f t="shared" si="10"/>
        <v>39691349</v>
      </c>
      <c r="F86" s="26">
        <f>B86*14.4/100</f>
        <v>0</v>
      </c>
      <c r="G86" s="26">
        <f>6859785+209542+125933-3000</f>
        <v>7192260</v>
      </c>
    </row>
    <row r="87" spans="1:7" ht="15.75" x14ac:dyDescent="0.25">
      <c r="A87" s="47" t="s">
        <v>72</v>
      </c>
      <c r="B87" s="48">
        <v>0</v>
      </c>
      <c r="C87" s="48">
        <v>0</v>
      </c>
      <c r="D87" s="26">
        <f t="shared" si="12"/>
        <v>0</v>
      </c>
      <c r="E87" s="26">
        <f t="shared" si="10"/>
        <v>0</v>
      </c>
      <c r="F87" s="26">
        <f>B87*14.4/100</f>
        <v>0</v>
      </c>
      <c r="G87" s="26">
        <f t="shared" si="11"/>
        <v>0</v>
      </c>
    </row>
    <row r="88" spans="1:7" ht="15.75" x14ac:dyDescent="0.25">
      <c r="A88" s="47" t="s">
        <v>73</v>
      </c>
      <c r="B88" s="48">
        <v>0</v>
      </c>
      <c r="C88" s="48">
        <v>0</v>
      </c>
      <c r="D88" s="26">
        <f t="shared" si="12"/>
        <v>0</v>
      </c>
      <c r="E88" s="26">
        <f t="shared" si="10"/>
        <v>0</v>
      </c>
      <c r="F88" s="26">
        <f>B88*14.4/100</f>
        <v>0</v>
      </c>
      <c r="G88" s="26">
        <f t="shared" si="11"/>
        <v>0</v>
      </c>
    </row>
    <row r="89" spans="1:7" ht="15.75" x14ac:dyDescent="0.25">
      <c r="A89" s="47" t="s">
        <v>74</v>
      </c>
      <c r="B89" s="48">
        <v>70883</v>
      </c>
      <c r="C89" s="48">
        <v>10064145</v>
      </c>
      <c r="D89" s="26">
        <f t="shared" si="12"/>
        <v>60198</v>
      </c>
      <c r="E89" s="26">
        <f t="shared" si="10"/>
        <v>8547388</v>
      </c>
      <c r="F89" s="26">
        <f>10207+280+1198-1000</f>
        <v>10685</v>
      </c>
      <c r="G89" s="26">
        <f>1449394+39746+170116-141790-709</f>
        <v>1516757</v>
      </c>
    </row>
    <row r="90" spans="1:7" ht="15.75" x14ac:dyDescent="0.25">
      <c r="A90" s="47" t="s">
        <v>75</v>
      </c>
      <c r="B90" s="48">
        <v>252</v>
      </c>
      <c r="C90" s="48">
        <v>984312</v>
      </c>
      <c r="D90" s="26">
        <f t="shared" si="12"/>
        <v>227</v>
      </c>
      <c r="E90" s="26">
        <f t="shared" si="10"/>
        <v>886662</v>
      </c>
      <c r="F90" s="26">
        <f>37-10-2</f>
        <v>25</v>
      </c>
      <c r="G90" s="26">
        <f>143990-38528-7812</f>
        <v>97650</v>
      </c>
    </row>
    <row r="91" spans="1:7" ht="15.75" x14ac:dyDescent="0.25">
      <c r="A91" s="47" t="s">
        <v>93</v>
      </c>
      <c r="B91" s="48">
        <v>5042</v>
      </c>
      <c r="C91" s="48">
        <v>5543615</v>
      </c>
      <c r="D91" s="26">
        <f t="shared" si="12"/>
        <v>4574</v>
      </c>
      <c r="E91" s="26">
        <f t="shared" si="10"/>
        <v>5035192</v>
      </c>
      <c r="F91" s="26">
        <f>598+92+38-190-50-20</f>
        <v>468</v>
      </c>
      <c r="G91" s="26">
        <f>596711+57738+74603+39236-181930-64150-21818+8033</f>
        <v>508423</v>
      </c>
    </row>
    <row r="92" spans="1:7" ht="15.75" x14ac:dyDescent="0.25">
      <c r="A92" s="47" t="s">
        <v>94</v>
      </c>
      <c r="B92" s="48">
        <v>1021</v>
      </c>
      <c r="C92" s="48">
        <v>1309943</v>
      </c>
      <c r="D92" s="26">
        <f t="shared" si="12"/>
        <v>929</v>
      </c>
      <c r="E92" s="26">
        <f t="shared" si="10"/>
        <v>1191907</v>
      </c>
      <c r="F92" s="26">
        <f>147-50-6+1</f>
        <v>92</v>
      </c>
      <c r="G92" s="26">
        <f>188601-64150-7698+1283</f>
        <v>118036</v>
      </c>
    </row>
    <row r="93" spans="1:7" ht="15.75" x14ac:dyDescent="0.25">
      <c r="A93" s="47" t="s">
        <v>89</v>
      </c>
      <c r="B93" s="48">
        <v>2940</v>
      </c>
      <c r="C93" s="48">
        <v>2335075</v>
      </c>
      <c r="D93" s="26">
        <f t="shared" si="12"/>
        <v>2589</v>
      </c>
      <c r="E93" s="26">
        <f t="shared" si="10"/>
        <v>2052283</v>
      </c>
      <c r="F93" s="26">
        <f>420-59-30+20</f>
        <v>351</v>
      </c>
      <c r="G93" s="26">
        <f>374648-718-13453-93709+16024</f>
        <v>282792</v>
      </c>
    </row>
    <row r="94" spans="1:7" ht="15.75" x14ac:dyDescent="0.25">
      <c r="A94" s="47" t="s">
        <v>90</v>
      </c>
      <c r="B94" s="48">
        <v>9278</v>
      </c>
      <c r="C94" s="48">
        <v>9610879</v>
      </c>
      <c r="D94" s="26">
        <f t="shared" si="12"/>
        <v>6939</v>
      </c>
      <c r="E94" s="26">
        <f t="shared" si="10"/>
        <v>6550709</v>
      </c>
      <c r="F94" s="26">
        <f>1329+350+313+100+50+300-150+47</f>
        <v>2339</v>
      </c>
      <c r="G94" s="26">
        <f>1528132+515057+404621-146520+266030+231993+365000-152518+48375</f>
        <v>3060170</v>
      </c>
    </row>
    <row r="95" spans="1:7" ht="15.75" x14ac:dyDescent="0.25">
      <c r="A95" s="47" t="s">
        <v>91</v>
      </c>
      <c r="B95" s="49">
        <v>1288</v>
      </c>
      <c r="C95" s="49">
        <v>682640</v>
      </c>
      <c r="D95" s="42">
        <f t="shared" si="12"/>
        <v>838</v>
      </c>
      <c r="E95" s="26">
        <f t="shared" si="10"/>
        <v>444140</v>
      </c>
      <c r="F95" s="26">
        <f>187+62+64+50+105-10-8</f>
        <v>450</v>
      </c>
      <c r="G95" s="26">
        <f>99110+32860+33567+26500+56003-5300-4240</f>
        <v>238500</v>
      </c>
    </row>
    <row r="96" spans="1:7" ht="15.75" x14ac:dyDescent="0.25">
      <c r="A96" s="47" t="s">
        <v>92</v>
      </c>
      <c r="B96" s="50">
        <v>0</v>
      </c>
      <c r="C96" s="50">
        <v>17050266</v>
      </c>
      <c r="D96" s="42">
        <f t="shared" si="12"/>
        <v>0</v>
      </c>
      <c r="E96" s="26">
        <f t="shared" si="10"/>
        <v>14580187</v>
      </c>
      <c r="F96" s="26">
        <f>B96*14.4/100</f>
        <v>0</v>
      </c>
      <c r="G96" s="26">
        <f>2482441-12362</f>
        <v>2470079</v>
      </c>
    </row>
    <row r="97" spans="1:10" x14ac:dyDescent="0.25">
      <c r="A97" s="8" t="s">
        <v>1</v>
      </c>
      <c r="B97" s="27">
        <f t="shared" ref="B97:G97" si="13">SUM(B75:B96)</f>
        <v>205588</v>
      </c>
      <c r="C97" s="27">
        <f t="shared" si="13"/>
        <v>144916850</v>
      </c>
      <c r="D97" s="27">
        <f t="shared" si="13"/>
        <v>173647</v>
      </c>
      <c r="E97" s="27">
        <f t="shared" si="13"/>
        <v>123753031</v>
      </c>
      <c r="F97" s="27">
        <f t="shared" si="13"/>
        <v>31941</v>
      </c>
      <c r="G97" s="27">
        <f t="shared" si="13"/>
        <v>21163819</v>
      </c>
    </row>
    <row r="98" spans="1:10" ht="13.9" x14ac:dyDescent="0.25">
      <c r="A98" s="54"/>
      <c r="B98" s="12"/>
      <c r="C98" s="13"/>
      <c r="D98" s="13"/>
      <c r="E98" s="13"/>
      <c r="F98" s="32"/>
      <c r="G98" s="59"/>
    </row>
    <row r="99" spans="1:10" ht="13.9" x14ac:dyDescent="0.25">
      <c r="A99" s="69"/>
      <c r="B99" s="69"/>
      <c r="C99" s="69"/>
      <c r="D99" s="69"/>
      <c r="E99" s="69"/>
      <c r="F99" s="69"/>
      <c r="G99" s="69"/>
    </row>
    <row r="100" spans="1:10" x14ac:dyDescent="0.25">
      <c r="A100" s="79" t="s">
        <v>108</v>
      </c>
      <c r="B100" s="79"/>
      <c r="C100" s="79"/>
      <c r="D100" s="79"/>
      <c r="E100" s="79"/>
      <c r="F100" s="79"/>
      <c r="G100" s="79"/>
    </row>
    <row r="101" spans="1:10" x14ac:dyDescent="0.25">
      <c r="A101" s="80" t="s">
        <v>109</v>
      </c>
      <c r="B101" s="80"/>
      <c r="C101" s="80"/>
      <c r="D101" s="80"/>
      <c r="E101" s="80"/>
      <c r="F101" s="80"/>
      <c r="G101" s="80"/>
    </row>
    <row r="102" spans="1:10" x14ac:dyDescent="0.25">
      <c r="A102" s="81" t="s">
        <v>12</v>
      </c>
      <c r="B102" s="81"/>
      <c r="C102" s="81"/>
      <c r="D102" s="81"/>
      <c r="E102" s="81"/>
      <c r="F102" s="81"/>
      <c r="G102" s="81"/>
    </row>
    <row r="103" spans="1:10" s="2" customFormat="1" ht="12" customHeight="1" x14ac:dyDescent="0.2">
      <c r="A103" s="70" t="s">
        <v>0</v>
      </c>
      <c r="B103" s="64" t="s">
        <v>82</v>
      </c>
      <c r="C103" s="65"/>
      <c r="D103" s="65"/>
      <c r="E103" s="65"/>
      <c r="F103" s="65"/>
      <c r="G103" s="66"/>
    </row>
    <row r="104" spans="1:10" s="2" customFormat="1" ht="11.25" customHeight="1" x14ac:dyDescent="0.2">
      <c r="A104" s="71"/>
      <c r="B104" s="67" t="s">
        <v>1</v>
      </c>
      <c r="C104" s="67"/>
      <c r="D104" s="73" t="s">
        <v>2</v>
      </c>
      <c r="E104" s="74"/>
      <c r="F104" s="74"/>
      <c r="G104" s="75"/>
    </row>
    <row r="105" spans="1:10" s="3" customFormat="1" ht="47.25" customHeight="1" x14ac:dyDescent="0.2">
      <c r="A105" s="71"/>
      <c r="B105" s="67"/>
      <c r="C105" s="67"/>
      <c r="D105" s="77" t="s">
        <v>83</v>
      </c>
      <c r="E105" s="78"/>
      <c r="F105" s="68" t="s">
        <v>8</v>
      </c>
      <c r="G105" s="68"/>
      <c r="H105" s="82"/>
      <c r="I105" s="82"/>
      <c r="J105" s="82"/>
    </row>
    <row r="106" spans="1:10" s="2" customFormat="1" ht="14.25" customHeight="1" x14ac:dyDescent="0.2">
      <c r="A106" s="72"/>
      <c r="B106" s="4" t="s">
        <v>3</v>
      </c>
      <c r="C106" s="17" t="s">
        <v>4</v>
      </c>
      <c r="D106" s="4" t="s">
        <v>3</v>
      </c>
      <c r="E106" s="21" t="s">
        <v>5</v>
      </c>
      <c r="F106" s="5" t="s">
        <v>3</v>
      </c>
      <c r="G106" s="21" t="s">
        <v>6</v>
      </c>
      <c r="H106" s="63"/>
      <c r="I106" s="83"/>
      <c r="J106" s="83"/>
    </row>
    <row r="107" spans="1:10" s="25" customFormat="1" ht="15" customHeight="1" x14ac:dyDescent="0.25">
      <c r="A107" s="6">
        <v>1</v>
      </c>
      <c r="B107" s="7">
        <v>2</v>
      </c>
      <c r="C107" s="18">
        <v>3</v>
      </c>
      <c r="D107" s="7">
        <v>4</v>
      </c>
      <c r="E107" s="22">
        <v>5</v>
      </c>
      <c r="F107" s="7">
        <v>6</v>
      </c>
      <c r="G107" s="18">
        <v>7</v>
      </c>
      <c r="H107" s="36"/>
      <c r="I107" s="35"/>
      <c r="J107" s="36"/>
    </row>
    <row r="108" spans="1:10" ht="15.75" x14ac:dyDescent="0.25">
      <c r="A108" s="47" t="s">
        <v>61</v>
      </c>
      <c r="B108" s="48">
        <v>2007</v>
      </c>
      <c r="C108" s="48">
        <v>33966594</v>
      </c>
      <c r="D108" s="26">
        <f>B108-F108</f>
        <v>1961</v>
      </c>
      <c r="E108" s="26">
        <f>C108-G108</f>
        <v>33223285</v>
      </c>
      <c r="F108" s="26">
        <f>62+8-24</f>
        <v>46</v>
      </c>
      <c r="G108" s="26">
        <f>997194+117696-371581</f>
        <v>743309</v>
      </c>
      <c r="H108" s="38"/>
      <c r="I108" s="37"/>
      <c r="J108" s="38"/>
    </row>
    <row r="109" spans="1:10" ht="15.75" x14ac:dyDescent="0.25">
      <c r="A109" s="47" t="s">
        <v>62</v>
      </c>
      <c r="B109" s="48">
        <v>0</v>
      </c>
      <c r="C109" s="48">
        <v>0</v>
      </c>
      <c r="D109" s="26">
        <f>B109-F109</f>
        <v>0</v>
      </c>
      <c r="E109" s="26">
        <f t="shared" ref="E109:E129" si="14">C109-G109</f>
        <v>0</v>
      </c>
      <c r="F109" s="26">
        <f t="shared" ref="F109:F129" si="15">B109*3.1/100</f>
        <v>0</v>
      </c>
      <c r="G109" s="26">
        <f t="shared" ref="G109:G121" si="16">C109*3.1/100</f>
        <v>0</v>
      </c>
      <c r="H109" s="39"/>
      <c r="I109" s="39"/>
      <c r="J109" s="39"/>
    </row>
    <row r="110" spans="1:10" ht="15.75" x14ac:dyDescent="0.25">
      <c r="A110" s="47" t="s">
        <v>63</v>
      </c>
      <c r="B110" s="48">
        <v>0</v>
      </c>
      <c r="C110" s="48">
        <v>0</v>
      </c>
      <c r="D110" s="26">
        <f t="shared" ref="D110:D129" si="17">B110-F110</f>
        <v>0</v>
      </c>
      <c r="E110" s="26">
        <f t="shared" si="14"/>
        <v>0</v>
      </c>
      <c r="F110" s="26">
        <f t="shared" si="15"/>
        <v>0</v>
      </c>
      <c r="G110" s="26">
        <f t="shared" si="16"/>
        <v>0</v>
      </c>
      <c r="H110" s="39"/>
      <c r="I110" s="39"/>
      <c r="J110" s="39"/>
    </row>
    <row r="111" spans="1:10" ht="15.75" x14ac:dyDescent="0.25">
      <c r="A111" s="47" t="s">
        <v>64</v>
      </c>
      <c r="B111" s="48">
        <v>0</v>
      </c>
      <c r="C111" s="48">
        <v>0</v>
      </c>
      <c r="D111" s="26">
        <f t="shared" si="17"/>
        <v>0</v>
      </c>
      <c r="E111" s="26">
        <f t="shared" si="14"/>
        <v>0</v>
      </c>
      <c r="F111" s="26">
        <f t="shared" si="15"/>
        <v>0</v>
      </c>
      <c r="G111" s="26">
        <f t="shared" si="16"/>
        <v>0</v>
      </c>
      <c r="H111" s="39"/>
      <c r="I111" s="39"/>
      <c r="J111" s="39"/>
    </row>
    <row r="112" spans="1:10" ht="15.75" x14ac:dyDescent="0.25">
      <c r="A112" s="47" t="s">
        <v>65</v>
      </c>
      <c r="B112" s="48">
        <v>1936</v>
      </c>
      <c r="C112" s="48">
        <v>15411151</v>
      </c>
      <c r="D112" s="26">
        <f t="shared" si="17"/>
        <v>1870</v>
      </c>
      <c r="E112" s="26">
        <f t="shared" si="14"/>
        <v>14748872</v>
      </c>
      <c r="F112" s="26">
        <f>61+5</f>
        <v>66</v>
      </c>
      <c r="G112" s="26">
        <f>473261+41867+147151</f>
        <v>662279</v>
      </c>
      <c r="H112" s="39"/>
      <c r="I112" s="39"/>
      <c r="J112" s="39"/>
    </row>
    <row r="113" spans="1:10" ht="15.75" x14ac:dyDescent="0.25">
      <c r="A113" s="47" t="s">
        <v>66</v>
      </c>
      <c r="B113" s="48">
        <v>0</v>
      </c>
      <c r="C113" s="48">
        <v>0</v>
      </c>
      <c r="D113" s="26">
        <f t="shared" si="17"/>
        <v>0</v>
      </c>
      <c r="E113" s="26">
        <f t="shared" si="14"/>
        <v>0</v>
      </c>
      <c r="F113" s="26">
        <f t="shared" si="15"/>
        <v>0</v>
      </c>
      <c r="G113" s="26">
        <f t="shared" si="16"/>
        <v>0</v>
      </c>
      <c r="H113" s="39"/>
      <c r="I113" s="39"/>
      <c r="J113" s="39"/>
    </row>
    <row r="114" spans="1:10" ht="15.75" x14ac:dyDescent="0.25">
      <c r="A114" s="47" t="s">
        <v>67</v>
      </c>
      <c r="B114" s="48">
        <v>0</v>
      </c>
      <c r="C114" s="48">
        <v>0</v>
      </c>
      <c r="D114" s="26">
        <f t="shared" si="17"/>
        <v>0</v>
      </c>
      <c r="E114" s="26">
        <f t="shared" si="14"/>
        <v>0</v>
      </c>
      <c r="F114" s="26">
        <f t="shared" si="15"/>
        <v>0</v>
      </c>
      <c r="G114" s="26">
        <f t="shared" si="16"/>
        <v>0</v>
      </c>
      <c r="H114" s="39"/>
      <c r="I114" s="39"/>
      <c r="J114" s="39"/>
    </row>
    <row r="115" spans="1:10" ht="15.75" x14ac:dyDescent="0.25">
      <c r="A115" s="47" t="s">
        <v>68</v>
      </c>
      <c r="B115" s="48">
        <v>0</v>
      </c>
      <c r="C115" s="48">
        <v>0</v>
      </c>
      <c r="D115" s="26">
        <f t="shared" si="17"/>
        <v>0</v>
      </c>
      <c r="E115" s="26">
        <f t="shared" si="14"/>
        <v>0</v>
      </c>
      <c r="F115" s="26">
        <f t="shared" si="15"/>
        <v>0</v>
      </c>
      <c r="G115" s="26">
        <f t="shared" si="16"/>
        <v>0</v>
      </c>
      <c r="H115" s="39"/>
      <c r="I115" s="39"/>
      <c r="J115" s="39"/>
    </row>
    <row r="116" spans="1:10" ht="15.75" x14ac:dyDescent="0.25">
      <c r="A116" s="47" t="s">
        <v>69</v>
      </c>
      <c r="B116" s="48">
        <v>18820</v>
      </c>
      <c r="C116" s="48">
        <v>10267789</v>
      </c>
      <c r="D116" s="26">
        <f t="shared" si="17"/>
        <v>18231</v>
      </c>
      <c r="E116" s="26">
        <f t="shared" si="14"/>
        <v>10074262</v>
      </c>
      <c r="F116" s="26">
        <v>589</v>
      </c>
      <c r="G116" s="26">
        <f>351162-157635</f>
        <v>193527</v>
      </c>
      <c r="H116" s="39"/>
      <c r="I116" s="39"/>
      <c r="J116" s="39"/>
    </row>
    <row r="117" spans="1:10" ht="15.75" x14ac:dyDescent="0.25">
      <c r="A117" s="47" t="s">
        <v>7</v>
      </c>
      <c r="B117" s="48">
        <v>45491</v>
      </c>
      <c r="C117" s="48">
        <v>0</v>
      </c>
      <c r="D117" s="26">
        <f t="shared" si="17"/>
        <v>44081</v>
      </c>
      <c r="E117" s="26">
        <f t="shared" si="14"/>
        <v>0</v>
      </c>
      <c r="F117" s="26">
        <v>1410</v>
      </c>
      <c r="G117" s="26">
        <f t="shared" si="16"/>
        <v>0</v>
      </c>
      <c r="H117" s="39"/>
      <c r="I117" s="39"/>
      <c r="J117" s="39"/>
    </row>
    <row r="118" spans="1:10" ht="15.75" x14ac:dyDescent="0.25">
      <c r="A118" s="47" t="s">
        <v>70</v>
      </c>
      <c r="B118" s="48">
        <v>56186</v>
      </c>
      <c r="C118" s="48">
        <v>0</v>
      </c>
      <c r="D118" s="26">
        <f t="shared" si="17"/>
        <v>54444</v>
      </c>
      <c r="E118" s="26">
        <f t="shared" si="14"/>
        <v>0</v>
      </c>
      <c r="F118" s="26">
        <v>1742</v>
      </c>
      <c r="G118" s="26">
        <f t="shared" si="16"/>
        <v>0</v>
      </c>
      <c r="H118" s="39"/>
      <c r="I118" s="39"/>
      <c r="J118" s="39"/>
    </row>
    <row r="119" spans="1:10" ht="15.75" x14ac:dyDescent="0.25">
      <c r="A119" s="47" t="s">
        <v>71</v>
      </c>
      <c r="B119" s="48">
        <v>0</v>
      </c>
      <c r="C119" s="48">
        <v>67728870</v>
      </c>
      <c r="D119" s="26">
        <f t="shared" si="17"/>
        <v>0</v>
      </c>
      <c r="E119" s="26">
        <f t="shared" si="14"/>
        <v>66223892</v>
      </c>
      <c r="F119" s="26">
        <f t="shared" si="15"/>
        <v>0</v>
      </c>
      <c r="G119" s="26">
        <f>2120784+17051-632857</f>
        <v>1504978</v>
      </c>
      <c r="H119" s="39"/>
      <c r="I119" s="39"/>
      <c r="J119" s="39"/>
    </row>
    <row r="120" spans="1:10" ht="15.75" x14ac:dyDescent="0.25">
      <c r="A120" s="47" t="s">
        <v>72</v>
      </c>
      <c r="B120" s="48">
        <v>0</v>
      </c>
      <c r="C120" s="48">
        <v>0</v>
      </c>
      <c r="D120" s="26">
        <f t="shared" si="17"/>
        <v>0</v>
      </c>
      <c r="E120" s="26">
        <f t="shared" si="14"/>
        <v>0</v>
      </c>
      <c r="F120" s="26">
        <f t="shared" si="15"/>
        <v>0</v>
      </c>
      <c r="G120" s="26">
        <f t="shared" si="16"/>
        <v>0</v>
      </c>
      <c r="H120" s="39"/>
      <c r="I120" s="39"/>
      <c r="J120" s="39"/>
    </row>
    <row r="121" spans="1:10" ht="15.75" x14ac:dyDescent="0.25">
      <c r="A121" s="47" t="s">
        <v>73</v>
      </c>
      <c r="B121" s="48">
        <v>0</v>
      </c>
      <c r="C121" s="48">
        <v>0</v>
      </c>
      <c r="D121" s="26">
        <f t="shared" si="17"/>
        <v>0</v>
      </c>
      <c r="E121" s="26">
        <f t="shared" si="14"/>
        <v>0</v>
      </c>
      <c r="F121" s="26">
        <f t="shared" si="15"/>
        <v>0</v>
      </c>
      <c r="G121" s="26">
        <f t="shared" si="16"/>
        <v>0</v>
      </c>
      <c r="H121" s="39"/>
      <c r="I121" s="39"/>
      <c r="J121" s="39"/>
    </row>
    <row r="122" spans="1:10" ht="15.75" x14ac:dyDescent="0.25">
      <c r="A122" s="47" t="s">
        <v>74</v>
      </c>
      <c r="B122" s="48">
        <v>128001</v>
      </c>
      <c r="C122" s="48">
        <v>17371725</v>
      </c>
      <c r="D122" s="26">
        <f t="shared" si="17"/>
        <v>124021</v>
      </c>
      <c r="E122" s="26">
        <f t="shared" si="14"/>
        <v>17040290</v>
      </c>
      <c r="F122" s="26">
        <f>3968+12</f>
        <v>3980</v>
      </c>
      <c r="G122" s="26">
        <f>563456+1704-16000-217725</f>
        <v>331435</v>
      </c>
      <c r="H122" s="39"/>
      <c r="I122" s="39"/>
      <c r="J122" s="39"/>
    </row>
    <row r="123" spans="1:10" ht="15.75" x14ac:dyDescent="0.25">
      <c r="A123" s="47" t="s">
        <v>75</v>
      </c>
      <c r="B123" s="48">
        <v>42</v>
      </c>
      <c r="C123" s="48">
        <v>164052</v>
      </c>
      <c r="D123" s="26">
        <f t="shared" si="17"/>
        <v>42</v>
      </c>
      <c r="E123" s="26">
        <f t="shared" si="14"/>
        <v>164052</v>
      </c>
      <c r="F123" s="26">
        <f>1-1</f>
        <v>0</v>
      </c>
      <c r="G123" s="26">
        <f>3906-3906</f>
        <v>0</v>
      </c>
      <c r="H123" s="39"/>
      <c r="I123" s="39"/>
      <c r="J123" s="39"/>
    </row>
    <row r="124" spans="1:10" ht="15.75" x14ac:dyDescent="0.25">
      <c r="A124" s="47" t="s">
        <v>93</v>
      </c>
      <c r="B124" s="48">
        <v>6961</v>
      </c>
      <c r="C124" s="48">
        <v>7247764</v>
      </c>
      <c r="D124" s="26">
        <f t="shared" si="17"/>
        <v>6745</v>
      </c>
      <c r="E124" s="26">
        <f t="shared" si="14"/>
        <v>7040980</v>
      </c>
      <c r="F124" s="26">
        <f>187+29</f>
        <v>216</v>
      </c>
      <c r="G124" s="26">
        <f>169991+17871+25040+205-6323</f>
        <v>206784</v>
      </c>
      <c r="H124" s="39"/>
      <c r="I124" s="39"/>
      <c r="J124" s="39"/>
    </row>
    <row r="125" spans="1:10" ht="15.75" x14ac:dyDescent="0.25">
      <c r="A125" s="47" t="s">
        <v>94</v>
      </c>
      <c r="B125" s="48">
        <v>1315</v>
      </c>
      <c r="C125" s="48">
        <v>1678164</v>
      </c>
      <c r="D125" s="26">
        <f t="shared" si="17"/>
        <v>1268</v>
      </c>
      <c r="E125" s="26">
        <f t="shared" si="14"/>
        <v>1626844</v>
      </c>
      <c r="F125" s="26">
        <v>47</v>
      </c>
      <c r="G125" s="26">
        <f>60301-8981</f>
        <v>51320</v>
      </c>
      <c r="H125" s="39"/>
      <c r="I125" s="39"/>
      <c r="J125" s="39"/>
    </row>
    <row r="126" spans="1:10" ht="15.75" x14ac:dyDescent="0.25">
      <c r="A126" s="47" t="s">
        <v>89</v>
      </c>
      <c r="B126" s="48">
        <v>3887</v>
      </c>
      <c r="C126" s="48">
        <v>3064601</v>
      </c>
      <c r="D126" s="26">
        <f t="shared" si="17"/>
        <v>3747</v>
      </c>
      <c r="E126" s="26">
        <f t="shared" si="14"/>
        <v>2983982</v>
      </c>
      <c r="F126" s="26">
        <f>131+9</f>
        <v>140</v>
      </c>
      <c r="G126" s="26">
        <f>117141-5121+847-32248</f>
        <v>80619</v>
      </c>
      <c r="H126" s="39"/>
      <c r="I126" s="39"/>
      <c r="J126" s="39"/>
    </row>
    <row r="127" spans="1:10" ht="15.75" x14ac:dyDescent="0.25">
      <c r="A127" s="47" t="s">
        <v>90</v>
      </c>
      <c r="B127" s="48">
        <v>12428</v>
      </c>
      <c r="C127" s="48">
        <v>12213037</v>
      </c>
      <c r="D127" s="26">
        <f t="shared" si="17"/>
        <v>12033</v>
      </c>
      <c r="E127" s="26">
        <f t="shared" si="14"/>
        <v>12046160</v>
      </c>
      <c r="F127" s="26">
        <v>395</v>
      </c>
      <c r="G127" s="26">
        <f>487048-68200+459-252430</f>
        <v>166877</v>
      </c>
      <c r="H127" s="39"/>
      <c r="I127" s="39"/>
      <c r="J127" s="39"/>
    </row>
    <row r="128" spans="1:10" ht="15.75" x14ac:dyDescent="0.25">
      <c r="A128" s="47" t="s">
        <v>91</v>
      </c>
      <c r="B128" s="49">
        <v>2248</v>
      </c>
      <c r="C128" s="49">
        <v>1191440</v>
      </c>
      <c r="D128" s="42">
        <f t="shared" si="17"/>
        <v>2219</v>
      </c>
      <c r="E128" s="26">
        <f t="shared" si="14"/>
        <v>1176070</v>
      </c>
      <c r="F128" s="26">
        <f>71-42</f>
        <v>29</v>
      </c>
      <c r="G128" s="26">
        <f>37630-22260</f>
        <v>15370</v>
      </c>
      <c r="H128" s="39"/>
      <c r="I128" s="39"/>
      <c r="J128" s="39"/>
    </row>
    <row r="129" spans="1:10" ht="15.75" x14ac:dyDescent="0.25">
      <c r="A129" s="47" t="s">
        <v>92</v>
      </c>
      <c r="B129" s="50">
        <v>0</v>
      </c>
      <c r="C129" s="50">
        <v>27224502</v>
      </c>
      <c r="D129" s="42">
        <f t="shared" si="17"/>
        <v>0</v>
      </c>
      <c r="E129" s="26">
        <f t="shared" si="14"/>
        <v>26387760</v>
      </c>
      <c r="F129" s="26">
        <f t="shared" si="15"/>
        <v>0</v>
      </c>
      <c r="G129" s="26">
        <f>850456-13714</f>
        <v>836742</v>
      </c>
      <c r="H129" s="39"/>
      <c r="I129" s="39"/>
      <c r="J129" s="39"/>
    </row>
    <row r="130" spans="1:10" x14ac:dyDescent="0.25">
      <c r="A130" s="8" t="s">
        <v>1</v>
      </c>
      <c r="B130" s="27">
        <f t="shared" ref="B130:G130" si="18">SUM(B108:B129)</f>
        <v>279322</v>
      </c>
      <c r="C130" s="27">
        <f t="shared" si="18"/>
        <v>197529689</v>
      </c>
      <c r="D130" s="27">
        <f t="shared" si="18"/>
        <v>270662</v>
      </c>
      <c r="E130" s="27">
        <f t="shared" si="18"/>
        <v>192736449</v>
      </c>
      <c r="F130" s="27">
        <f t="shared" si="18"/>
        <v>8660</v>
      </c>
      <c r="G130" s="27">
        <f t="shared" si="18"/>
        <v>4793240</v>
      </c>
      <c r="H130" s="39"/>
      <c r="I130" s="39"/>
      <c r="J130" s="39"/>
    </row>
    <row r="131" spans="1:10" ht="13.9" x14ac:dyDescent="0.25">
      <c r="A131" s="10"/>
      <c r="B131" s="9"/>
      <c r="C131" s="19"/>
      <c r="D131" s="9"/>
      <c r="E131" s="19"/>
      <c r="F131" s="33"/>
      <c r="G131" s="60"/>
      <c r="H131" s="15"/>
      <c r="I131" s="15"/>
      <c r="J131" s="15"/>
    </row>
    <row r="132" spans="1:10" ht="13.9" x14ac:dyDescent="0.25">
      <c r="A132" s="69"/>
      <c r="B132" s="69"/>
      <c r="C132" s="69"/>
      <c r="D132" s="69"/>
      <c r="E132" s="69"/>
      <c r="F132" s="69"/>
      <c r="G132" s="69"/>
      <c r="H132" s="15"/>
      <c r="I132" s="15"/>
      <c r="J132" s="15"/>
    </row>
    <row r="133" spans="1:10" x14ac:dyDescent="0.25">
      <c r="A133" s="79" t="s">
        <v>108</v>
      </c>
      <c r="B133" s="79"/>
      <c r="C133" s="79"/>
      <c r="D133" s="79"/>
      <c r="E133" s="79"/>
      <c r="F133" s="79"/>
      <c r="G133" s="79"/>
    </row>
    <row r="134" spans="1:10" x14ac:dyDescent="0.25">
      <c r="A134" s="80" t="s">
        <v>109</v>
      </c>
      <c r="B134" s="80"/>
      <c r="C134" s="80"/>
      <c r="D134" s="80"/>
      <c r="E134" s="80"/>
      <c r="F134" s="80"/>
      <c r="G134" s="80"/>
    </row>
    <row r="135" spans="1:10" x14ac:dyDescent="0.25">
      <c r="A135" s="81" t="s">
        <v>13</v>
      </c>
      <c r="B135" s="81"/>
      <c r="C135" s="81"/>
      <c r="D135" s="81"/>
      <c r="E135" s="81"/>
      <c r="F135" s="81"/>
      <c r="G135" s="81"/>
    </row>
    <row r="136" spans="1:10" s="2" customFormat="1" ht="15" customHeight="1" x14ac:dyDescent="0.2">
      <c r="A136" s="70" t="s">
        <v>0</v>
      </c>
      <c r="B136" s="64" t="s">
        <v>82</v>
      </c>
      <c r="C136" s="65"/>
      <c r="D136" s="65"/>
      <c r="E136" s="65"/>
      <c r="F136" s="65"/>
      <c r="G136" s="66"/>
    </row>
    <row r="137" spans="1:10" s="2" customFormat="1" ht="11.25" customHeight="1" x14ac:dyDescent="0.2">
      <c r="A137" s="71"/>
      <c r="B137" s="84" t="s">
        <v>1</v>
      </c>
      <c r="C137" s="85"/>
      <c r="D137" s="73" t="s">
        <v>2</v>
      </c>
      <c r="E137" s="74"/>
      <c r="F137" s="74"/>
      <c r="G137" s="75"/>
    </row>
    <row r="138" spans="1:10" s="3" customFormat="1" ht="47.25" customHeight="1" x14ac:dyDescent="0.2">
      <c r="A138" s="71"/>
      <c r="B138" s="86"/>
      <c r="C138" s="87"/>
      <c r="D138" s="77" t="s">
        <v>83</v>
      </c>
      <c r="E138" s="78"/>
      <c r="F138" s="73" t="s">
        <v>8</v>
      </c>
      <c r="G138" s="75"/>
    </row>
    <row r="139" spans="1:10" s="2" customFormat="1" ht="14.25" customHeight="1" x14ac:dyDescent="0.2">
      <c r="A139" s="72"/>
      <c r="B139" s="4" t="s">
        <v>3</v>
      </c>
      <c r="C139" s="17" t="s">
        <v>4</v>
      </c>
      <c r="D139" s="4" t="s">
        <v>3</v>
      </c>
      <c r="E139" s="21" t="s">
        <v>5</v>
      </c>
      <c r="F139" s="5" t="s">
        <v>3</v>
      </c>
      <c r="G139" s="21" t="s">
        <v>6</v>
      </c>
    </row>
    <row r="140" spans="1:10" s="25" customFormat="1" ht="11.45" x14ac:dyDescent="0.2">
      <c r="A140" s="6">
        <v>1</v>
      </c>
      <c r="B140" s="7">
        <v>2</v>
      </c>
      <c r="C140" s="18">
        <v>3</v>
      </c>
      <c r="D140" s="7">
        <v>4</v>
      </c>
      <c r="E140" s="22">
        <v>5</v>
      </c>
      <c r="F140" s="7">
        <v>6</v>
      </c>
      <c r="G140" s="18">
        <v>7</v>
      </c>
    </row>
    <row r="141" spans="1:10" ht="15.75" x14ac:dyDescent="0.25">
      <c r="A141" s="47" t="s">
        <v>61</v>
      </c>
      <c r="B141" s="48">
        <v>2776</v>
      </c>
      <c r="C141" s="48">
        <v>51273335</v>
      </c>
      <c r="D141" s="43">
        <f>B141-F141</f>
        <v>2579</v>
      </c>
      <c r="E141" s="43">
        <f>C141-G141</f>
        <v>47494482</v>
      </c>
      <c r="F141" s="43">
        <f>259-21-20+15-36</f>
        <v>197</v>
      </c>
      <c r="G141" s="43">
        <f>4828781-380000-387702+242483-524709</f>
        <v>3778853</v>
      </c>
    </row>
    <row r="142" spans="1:10" ht="15.75" x14ac:dyDescent="0.25">
      <c r="A142" s="47" t="s">
        <v>62</v>
      </c>
      <c r="B142" s="48">
        <v>0</v>
      </c>
      <c r="C142" s="48">
        <v>0</v>
      </c>
      <c r="D142" s="43">
        <f>B142-F142</f>
        <v>0</v>
      </c>
      <c r="E142" s="43">
        <f t="shared" ref="E142:E160" si="19">C142-G142</f>
        <v>0</v>
      </c>
      <c r="F142" s="43">
        <f t="shared" ref="F142:F162" si="20">B142*9.4/100</f>
        <v>0</v>
      </c>
      <c r="G142" s="43">
        <f t="shared" ref="G142:G155" si="21">C142*9.4/100</f>
        <v>0</v>
      </c>
    </row>
    <row r="143" spans="1:10" ht="15.75" x14ac:dyDescent="0.25">
      <c r="A143" s="47" t="s">
        <v>63</v>
      </c>
      <c r="B143" s="48">
        <v>0</v>
      </c>
      <c r="C143" s="48">
        <v>0</v>
      </c>
      <c r="D143" s="43">
        <f>B143-F143</f>
        <v>0</v>
      </c>
      <c r="E143" s="43">
        <f t="shared" si="19"/>
        <v>0</v>
      </c>
      <c r="F143" s="43">
        <f t="shared" si="20"/>
        <v>0</v>
      </c>
      <c r="G143" s="43">
        <f t="shared" si="21"/>
        <v>0</v>
      </c>
    </row>
    <row r="144" spans="1:10" ht="15.75" x14ac:dyDescent="0.25">
      <c r="A144" s="47" t="s">
        <v>64</v>
      </c>
      <c r="B144" s="48">
        <v>0</v>
      </c>
      <c r="C144" s="48">
        <v>0</v>
      </c>
      <c r="D144" s="43">
        <f>B144-F144</f>
        <v>0</v>
      </c>
      <c r="E144" s="43">
        <f t="shared" si="19"/>
        <v>0</v>
      </c>
      <c r="F144" s="43">
        <f t="shared" si="20"/>
        <v>0</v>
      </c>
      <c r="G144" s="43">
        <f t="shared" si="21"/>
        <v>0</v>
      </c>
    </row>
    <row r="145" spans="1:7" ht="15.75" x14ac:dyDescent="0.25">
      <c r="A145" s="47" t="s">
        <v>65</v>
      </c>
      <c r="B145" s="48">
        <v>1300</v>
      </c>
      <c r="C145" s="48">
        <v>10837147</v>
      </c>
      <c r="D145" s="43">
        <f>B145-F145</f>
        <v>1219</v>
      </c>
      <c r="E145" s="43">
        <f t="shared" si="19"/>
        <v>10142875</v>
      </c>
      <c r="F145" s="43">
        <f>120-7-10+5+3-30</f>
        <v>81</v>
      </c>
      <c r="G145" s="43">
        <f>990220-53000-83700+40898+28000-225800-1346-1000</f>
        <v>694272</v>
      </c>
    </row>
    <row r="146" spans="1:7" ht="15.75" x14ac:dyDescent="0.25">
      <c r="A146" s="47" t="s">
        <v>66</v>
      </c>
      <c r="B146" s="48">
        <v>0</v>
      </c>
      <c r="C146" s="48">
        <v>0</v>
      </c>
      <c r="D146" s="43">
        <f>B146-F146</f>
        <v>0</v>
      </c>
      <c r="E146" s="43">
        <f t="shared" si="19"/>
        <v>0</v>
      </c>
      <c r="F146" s="43">
        <f t="shared" si="20"/>
        <v>0</v>
      </c>
      <c r="G146" s="43">
        <f t="shared" si="21"/>
        <v>0</v>
      </c>
    </row>
    <row r="147" spans="1:7" ht="15.75" x14ac:dyDescent="0.25">
      <c r="A147" s="47" t="s">
        <v>67</v>
      </c>
      <c r="B147" s="48">
        <v>0</v>
      </c>
      <c r="C147" s="48">
        <v>0</v>
      </c>
      <c r="D147" s="43">
        <f t="shared" ref="D147:D160" si="22">B147-F147</f>
        <v>0</v>
      </c>
      <c r="E147" s="43">
        <f t="shared" si="19"/>
        <v>0</v>
      </c>
      <c r="F147" s="43">
        <f t="shared" si="20"/>
        <v>0</v>
      </c>
      <c r="G147" s="43">
        <f t="shared" si="21"/>
        <v>0</v>
      </c>
    </row>
    <row r="148" spans="1:7" ht="15.75" x14ac:dyDescent="0.25">
      <c r="A148" s="47" t="s">
        <v>68</v>
      </c>
      <c r="B148" s="48">
        <v>0</v>
      </c>
      <c r="C148" s="48">
        <v>0</v>
      </c>
      <c r="D148" s="43">
        <f t="shared" si="22"/>
        <v>0</v>
      </c>
      <c r="E148" s="43">
        <f t="shared" si="19"/>
        <v>0</v>
      </c>
      <c r="F148" s="43">
        <f t="shared" si="20"/>
        <v>0</v>
      </c>
      <c r="G148" s="43">
        <f t="shared" si="21"/>
        <v>0</v>
      </c>
    </row>
    <row r="149" spans="1:7" ht="15.75" x14ac:dyDescent="0.25">
      <c r="A149" s="47" t="s">
        <v>69</v>
      </c>
      <c r="B149" s="48">
        <v>14000</v>
      </c>
      <c r="C149" s="48">
        <v>8009426</v>
      </c>
      <c r="D149" s="43">
        <f t="shared" si="22"/>
        <v>12868</v>
      </c>
      <c r="E149" s="43">
        <f t="shared" si="19"/>
        <v>7427769</v>
      </c>
      <c r="F149" s="43">
        <f>1222-200+20+90</f>
        <v>1132</v>
      </c>
      <c r="G149" s="43">
        <f>728556-117188+9868+53640-93219</f>
        <v>581657</v>
      </c>
    </row>
    <row r="150" spans="1:7" ht="15.75" x14ac:dyDescent="0.25">
      <c r="A150" s="47" t="s">
        <v>7</v>
      </c>
      <c r="B150" s="48">
        <v>26935</v>
      </c>
      <c r="C150" s="48">
        <v>0</v>
      </c>
      <c r="D150" s="43">
        <f t="shared" si="22"/>
        <v>24238</v>
      </c>
      <c r="E150" s="43">
        <f t="shared" si="19"/>
        <v>0</v>
      </c>
      <c r="F150" s="43">
        <f>2699-2</f>
        <v>2697</v>
      </c>
      <c r="G150" s="43">
        <f t="shared" si="21"/>
        <v>0</v>
      </c>
    </row>
    <row r="151" spans="1:7" ht="15.75" x14ac:dyDescent="0.25">
      <c r="A151" s="47" t="s">
        <v>70</v>
      </c>
      <c r="B151" s="48">
        <v>48326</v>
      </c>
      <c r="C151" s="48">
        <v>0</v>
      </c>
      <c r="D151" s="43">
        <f t="shared" si="22"/>
        <v>43759</v>
      </c>
      <c r="E151" s="43">
        <f t="shared" si="19"/>
        <v>0</v>
      </c>
      <c r="F151" s="43">
        <v>4567</v>
      </c>
      <c r="G151" s="43">
        <f t="shared" si="21"/>
        <v>0</v>
      </c>
    </row>
    <row r="152" spans="1:7" ht="15.75" x14ac:dyDescent="0.25">
      <c r="A152" s="47" t="s">
        <v>71</v>
      </c>
      <c r="B152" s="48">
        <v>0</v>
      </c>
      <c r="C152" s="48">
        <v>55906348</v>
      </c>
      <c r="D152" s="43">
        <f t="shared" si="22"/>
        <v>0</v>
      </c>
      <c r="E152" s="43">
        <f t="shared" si="19"/>
        <v>50965510</v>
      </c>
      <c r="F152" s="43">
        <f t="shared" si="20"/>
        <v>0</v>
      </c>
      <c r="G152" s="43">
        <f>5254820-7812+78344+19530-404044</f>
        <v>4940838</v>
      </c>
    </row>
    <row r="153" spans="1:7" ht="15.75" x14ac:dyDescent="0.25">
      <c r="A153" s="47" t="s">
        <v>72</v>
      </c>
      <c r="B153" s="48">
        <v>0</v>
      </c>
      <c r="C153" s="48">
        <v>0</v>
      </c>
      <c r="D153" s="43">
        <f t="shared" si="22"/>
        <v>0</v>
      </c>
      <c r="E153" s="43">
        <f t="shared" si="19"/>
        <v>0</v>
      </c>
      <c r="F153" s="43">
        <f t="shared" si="20"/>
        <v>0</v>
      </c>
      <c r="G153" s="43">
        <f t="shared" si="21"/>
        <v>0</v>
      </c>
    </row>
    <row r="154" spans="1:7" ht="15.75" x14ac:dyDescent="0.25">
      <c r="A154" s="47" t="s">
        <v>73</v>
      </c>
      <c r="B154" s="48">
        <v>0</v>
      </c>
      <c r="C154" s="48">
        <v>0</v>
      </c>
      <c r="D154" s="43">
        <f t="shared" si="22"/>
        <v>0</v>
      </c>
      <c r="E154" s="43">
        <f t="shared" si="19"/>
        <v>0</v>
      </c>
      <c r="F154" s="43">
        <f t="shared" si="20"/>
        <v>0</v>
      </c>
      <c r="G154" s="43">
        <f t="shared" si="21"/>
        <v>0</v>
      </c>
    </row>
    <row r="155" spans="1:7" ht="15.75" x14ac:dyDescent="0.25">
      <c r="A155" s="47" t="s">
        <v>74</v>
      </c>
      <c r="B155" s="48">
        <v>0</v>
      </c>
      <c r="C155" s="48">
        <v>0</v>
      </c>
      <c r="D155" s="43">
        <f t="shared" si="22"/>
        <v>0</v>
      </c>
      <c r="E155" s="43">
        <f t="shared" si="19"/>
        <v>0</v>
      </c>
      <c r="F155" s="43">
        <f t="shared" si="20"/>
        <v>0</v>
      </c>
      <c r="G155" s="43">
        <f t="shared" si="21"/>
        <v>0</v>
      </c>
    </row>
    <row r="156" spans="1:7" ht="15.75" x14ac:dyDescent="0.25">
      <c r="A156" s="47" t="s">
        <v>75</v>
      </c>
      <c r="B156" s="48">
        <v>121</v>
      </c>
      <c r="C156" s="48">
        <v>472626</v>
      </c>
      <c r="D156" s="43">
        <f t="shared" si="22"/>
        <v>106</v>
      </c>
      <c r="E156" s="43">
        <f t="shared" si="19"/>
        <v>414036</v>
      </c>
      <c r="F156" s="43">
        <f>12+5-2</f>
        <v>15</v>
      </c>
      <c r="G156" s="43">
        <f>46872+19530-7812</f>
        <v>58590</v>
      </c>
    </row>
    <row r="157" spans="1:7" ht="15.75" x14ac:dyDescent="0.25">
      <c r="A157" s="47" t="s">
        <v>93</v>
      </c>
      <c r="B157" s="48">
        <v>5340</v>
      </c>
      <c r="C157" s="48">
        <v>5201466</v>
      </c>
      <c r="D157" s="43">
        <f t="shared" si="22"/>
        <v>4815</v>
      </c>
      <c r="E157" s="43">
        <f t="shared" si="19"/>
        <v>4663386</v>
      </c>
      <c r="F157" s="43">
        <f>467+72+11+12-37</f>
        <v>525</v>
      </c>
      <c r="G157" s="43">
        <f>414682+44576+43988+24054-37240+48020</f>
        <v>538080</v>
      </c>
    </row>
    <row r="158" spans="1:7" ht="15.75" x14ac:dyDescent="0.25">
      <c r="A158" s="47" t="s">
        <v>94</v>
      </c>
      <c r="B158" s="48">
        <v>1912</v>
      </c>
      <c r="C158" s="48">
        <v>2451797</v>
      </c>
      <c r="D158" s="43">
        <f t="shared" si="22"/>
        <v>1760</v>
      </c>
      <c r="E158" s="43">
        <f t="shared" si="19"/>
        <v>2276042</v>
      </c>
      <c r="F158" s="43">
        <f>113+16+22+1</f>
        <v>152</v>
      </c>
      <c r="G158" s="43">
        <f>144979+1299+28226+1251</f>
        <v>175755</v>
      </c>
    </row>
    <row r="159" spans="1:7" ht="15.75" x14ac:dyDescent="0.25">
      <c r="A159" s="47" t="s">
        <v>89</v>
      </c>
      <c r="B159" s="48">
        <v>2697</v>
      </c>
      <c r="C159" s="48">
        <v>2141232</v>
      </c>
      <c r="D159" s="43">
        <f t="shared" si="22"/>
        <v>2424</v>
      </c>
      <c r="E159" s="43">
        <f t="shared" si="19"/>
        <v>1916169</v>
      </c>
      <c r="F159" s="43">
        <f>329+19-18-57</f>
        <v>273</v>
      </c>
      <c r="G159" s="43">
        <f>292888-9302+1426-14742-40000-5207</f>
        <v>225063</v>
      </c>
    </row>
    <row r="160" spans="1:7" ht="15.75" x14ac:dyDescent="0.25">
      <c r="A160" s="47" t="s">
        <v>90</v>
      </c>
      <c r="B160" s="48">
        <v>7638</v>
      </c>
      <c r="C160" s="48">
        <v>7644291</v>
      </c>
      <c r="D160" s="43">
        <f t="shared" si="22"/>
        <v>6908</v>
      </c>
      <c r="E160" s="43">
        <f t="shared" si="19"/>
        <v>6722351</v>
      </c>
      <c r="F160" s="43">
        <f>718+12</f>
        <v>730</v>
      </c>
      <c r="G160" s="43">
        <f>783277-79200+6305+211558</f>
        <v>921940</v>
      </c>
    </row>
    <row r="161" spans="1:7" ht="15.75" x14ac:dyDescent="0.25">
      <c r="A161" s="47" t="s">
        <v>91</v>
      </c>
      <c r="B161" s="49">
        <v>50</v>
      </c>
      <c r="C161" s="49">
        <v>26500</v>
      </c>
      <c r="D161" s="44">
        <f>B161-F161</f>
        <v>43</v>
      </c>
      <c r="E161" s="43">
        <f>C161-G161</f>
        <v>22790</v>
      </c>
      <c r="F161" s="43">
        <f>5+2</f>
        <v>7</v>
      </c>
      <c r="G161" s="43">
        <f>2650+1060</f>
        <v>3710</v>
      </c>
    </row>
    <row r="162" spans="1:7" ht="15.75" x14ac:dyDescent="0.25">
      <c r="A162" s="47" t="s">
        <v>92</v>
      </c>
      <c r="B162" s="50">
        <v>0</v>
      </c>
      <c r="C162" s="50">
        <v>22246174</v>
      </c>
      <c r="D162" s="44">
        <f>B162-F162</f>
        <v>0</v>
      </c>
      <c r="E162" s="43">
        <f>C162-G162</f>
        <v>20150143</v>
      </c>
      <c r="F162" s="43">
        <f t="shared" si="20"/>
        <v>0</v>
      </c>
      <c r="G162" s="43">
        <f>2107237-11206</f>
        <v>2096031</v>
      </c>
    </row>
    <row r="163" spans="1:7" x14ac:dyDescent="0.25">
      <c r="A163" s="8" t="s">
        <v>1</v>
      </c>
      <c r="B163" s="27">
        <f t="shared" ref="B163:G163" si="23">SUM(B141:B162)</f>
        <v>111095</v>
      </c>
      <c r="C163" s="27">
        <f t="shared" si="23"/>
        <v>166210342</v>
      </c>
      <c r="D163" s="27">
        <f t="shared" si="23"/>
        <v>100719</v>
      </c>
      <c r="E163" s="27">
        <f t="shared" si="23"/>
        <v>152195553</v>
      </c>
      <c r="F163" s="27">
        <f t="shared" si="23"/>
        <v>10376</v>
      </c>
      <c r="G163" s="27">
        <f t="shared" si="23"/>
        <v>14014789</v>
      </c>
    </row>
    <row r="164" spans="1:7" ht="13.9" x14ac:dyDescent="0.25">
      <c r="A164" s="10"/>
      <c r="B164" s="9"/>
      <c r="C164" s="19"/>
      <c r="D164" s="9"/>
      <c r="E164" s="19"/>
      <c r="F164" s="33"/>
      <c r="G164" s="61"/>
    </row>
    <row r="165" spans="1:7" x14ac:dyDescent="0.25">
      <c r="A165" s="69"/>
      <c r="B165" s="69"/>
      <c r="C165" s="69"/>
      <c r="D165" s="69"/>
      <c r="E165" s="69"/>
      <c r="F165" s="69"/>
      <c r="G165" s="69"/>
    </row>
    <row r="166" spans="1:7" x14ac:dyDescent="0.25">
      <c r="A166" s="79" t="s">
        <v>108</v>
      </c>
      <c r="B166" s="79"/>
      <c r="C166" s="79"/>
      <c r="D166" s="79"/>
      <c r="E166" s="79"/>
      <c r="F166" s="79"/>
      <c r="G166" s="79"/>
    </row>
    <row r="167" spans="1:7" x14ac:dyDescent="0.25">
      <c r="A167" s="80" t="s">
        <v>109</v>
      </c>
      <c r="B167" s="80"/>
      <c r="C167" s="80"/>
      <c r="D167" s="80"/>
      <c r="E167" s="80"/>
      <c r="F167" s="80"/>
      <c r="G167" s="80"/>
    </row>
    <row r="168" spans="1:7" x14ac:dyDescent="0.25">
      <c r="A168" s="81" t="s">
        <v>14</v>
      </c>
      <c r="B168" s="81"/>
      <c r="C168" s="81"/>
      <c r="D168" s="81"/>
      <c r="E168" s="81"/>
      <c r="F168" s="81"/>
      <c r="G168" s="81"/>
    </row>
    <row r="169" spans="1:7" s="2" customFormat="1" ht="12" customHeight="1" x14ac:dyDescent="0.2">
      <c r="A169" s="70" t="s">
        <v>0</v>
      </c>
      <c r="B169" s="64" t="s">
        <v>82</v>
      </c>
      <c r="C169" s="65"/>
      <c r="D169" s="65"/>
      <c r="E169" s="65"/>
      <c r="F169" s="65"/>
      <c r="G169" s="66"/>
    </row>
    <row r="170" spans="1:7" s="2" customFormat="1" ht="14.25" customHeight="1" x14ac:dyDescent="0.2">
      <c r="A170" s="71"/>
      <c r="B170" s="67" t="s">
        <v>1</v>
      </c>
      <c r="C170" s="67"/>
      <c r="D170" s="73" t="s">
        <v>2</v>
      </c>
      <c r="E170" s="74"/>
      <c r="F170" s="74"/>
      <c r="G170" s="75"/>
    </row>
    <row r="171" spans="1:7" s="3" customFormat="1" ht="42" customHeight="1" x14ac:dyDescent="0.2">
      <c r="A171" s="71"/>
      <c r="B171" s="67"/>
      <c r="C171" s="67"/>
      <c r="D171" s="77" t="s">
        <v>83</v>
      </c>
      <c r="E171" s="78"/>
      <c r="F171" s="68" t="s">
        <v>8</v>
      </c>
      <c r="G171" s="68"/>
    </row>
    <row r="172" spans="1:7" s="2" customFormat="1" ht="14.25" customHeight="1" x14ac:dyDescent="0.2">
      <c r="A172" s="72"/>
      <c r="B172" s="4" t="s">
        <v>3</v>
      </c>
      <c r="C172" s="17" t="s">
        <v>4</v>
      </c>
      <c r="D172" s="4" t="s">
        <v>3</v>
      </c>
      <c r="E172" s="21" t="s">
        <v>5</v>
      </c>
      <c r="F172" s="5" t="s">
        <v>3</v>
      </c>
      <c r="G172" s="21" t="s">
        <v>6</v>
      </c>
    </row>
    <row r="173" spans="1:7" s="25" customFormat="1" ht="12" x14ac:dyDescent="0.2">
      <c r="A173" s="6">
        <v>1</v>
      </c>
      <c r="B173" s="7">
        <v>2</v>
      </c>
      <c r="C173" s="18">
        <v>3</v>
      </c>
      <c r="D173" s="7">
        <v>4</v>
      </c>
      <c r="E173" s="22">
        <v>5</v>
      </c>
      <c r="F173" s="7">
        <v>6</v>
      </c>
      <c r="G173" s="18">
        <v>7</v>
      </c>
    </row>
    <row r="174" spans="1:7" ht="15.75" x14ac:dyDescent="0.25">
      <c r="A174" s="47" t="s">
        <v>61</v>
      </c>
      <c r="B174" s="48"/>
      <c r="C174" s="48"/>
      <c r="D174" s="26">
        <f>B174-F174</f>
        <v>0</v>
      </c>
      <c r="E174" s="26">
        <f>C174-G174</f>
        <v>0</v>
      </c>
      <c r="F174" s="26">
        <f>B174*13.6/100</f>
        <v>0</v>
      </c>
      <c r="G174" s="26">
        <f>C174*13.6/100</f>
        <v>0</v>
      </c>
    </row>
    <row r="175" spans="1:7" ht="15.75" x14ac:dyDescent="0.25">
      <c r="A175" s="47" t="s">
        <v>62</v>
      </c>
      <c r="B175" s="48"/>
      <c r="C175" s="48"/>
      <c r="D175" s="26">
        <f>B175-F175</f>
        <v>0</v>
      </c>
      <c r="E175" s="26">
        <f t="shared" ref="E175:E195" si="24">C175-G175</f>
        <v>0</v>
      </c>
      <c r="F175" s="26">
        <f t="shared" ref="F175:F195" si="25">B175*13.6/100</f>
        <v>0</v>
      </c>
      <c r="G175" s="26">
        <f t="shared" ref="G175:G195" si="26">C175*13.6/100</f>
        <v>0</v>
      </c>
    </row>
    <row r="176" spans="1:7" ht="15.75" x14ac:dyDescent="0.25">
      <c r="A176" s="47" t="s">
        <v>63</v>
      </c>
      <c r="B176" s="48"/>
      <c r="C176" s="48"/>
      <c r="D176" s="26">
        <f t="shared" ref="D176:D195" si="27">B176-F176</f>
        <v>0</v>
      </c>
      <c r="E176" s="26">
        <f t="shared" si="24"/>
        <v>0</v>
      </c>
      <c r="F176" s="26">
        <f t="shared" si="25"/>
        <v>0</v>
      </c>
      <c r="G176" s="26">
        <f t="shared" si="26"/>
        <v>0</v>
      </c>
    </row>
    <row r="177" spans="1:7" ht="15.75" x14ac:dyDescent="0.25">
      <c r="A177" s="47" t="s">
        <v>64</v>
      </c>
      <c r="B177" s="48"/>
      <c r="C177" s="48"/>
      <c r="D177" s="26">
        <f t="shared" si="27"/>
        <v>0</v>
      </c>
      <c r="E177" s="26">
        <f t="shared" si="24"/>
        <v>0</v>
      </c>
      <c r="F177" s="26">
        <f t="shared" si="25"/>
        <v>0</v>
      </c>
      <c r="G177" s="26">
        <f t="shared" si="26"/>
        <v>0</v>
      </c>
    </row>
    <row r="178" spans="1:7" ht="15.75" x14ac:dyDescent="0.25">
      <c r="A178" s="47" t="s">
        <v>65</v>
      </c>
      <c r="B178" s="48"/>
      <c r="C178" s="48"/>
      <c r="D178" s="26">
        <f t="shared" si="27"/>
        <v>0</v>
      </c>
      <c r="E178" s="26">
        <f t="shared" si="24"/>
        <v>0</v>
      </c>
      <c r="F178" s="26">
        <f t="shared" si="25"/>
        <v>0</v>
      </c>
      <c r="G178" s="26">
        <f t="shared" si="26"/>
        <v>0</v>
      </c>
    </row>
    <row r="179" spans="1:7" ht="15.75" x14ac:dyDescent="0.25">
      <c r="A179" s="47" t="s">
        <v>66</v>
      </c>
      <c r="B179" s="48"/>
      <c r="C179" s="48"/>
      <c r="D179" s="26">
        <f t="shared" si="27"/>
        <v>0</v>
      </c>
      <c r="E179" s="26">
        <f t="shared" si="24"/>
        <v>0</v>
      </c>
      <c r="F179" s="26">
        <f t="shared" si="25"/>
        <v>0</v>
      </c>
      <c r="G179" s="26">
        <f t="shared" si="26"/>
        <v>0</v>
      </c>
    </row>
    <row r="180" spans="1:7" ht="15.75" x14ac:dyDescent="0.25">
      <c r="A180" s="47" t="s">
        <v>67</v>
      </c>
      <c r="B180" s="48"/>
      <c r="C180" s="48"/>
      <c r="D180" s="26">
        <f t="shared" si="27"/>
        <v>0</v>
      </c>
      <c r="E180" s="26">
        <f t="shared" si="24"/>
        <v>0</v>
      </c>
      <c r="F180" s="26">
        <f t="shared" si="25"/>
        <v>0</v>
      </c>
      <c r="G180" s="26">
        <f t="shared" si="26"/>
        <v>0</v>
      </c>
    </row>
    <row r="181" spans="1:7" ht="15.75" x14ac:dyDescent="0.25">
      <c r="A181" s="47" t="s">
        <v>68</v>
      </c>
      <c r="B181" s="48"/>
      <c r="C181" s="48"/>
      <c r="D181" s="26">
        <f t="shared" si="27"/>
        <v>0</v>
      </c>
      <c r="E181" s="26">
        <f t="shared" si="24"/>
        <v>0</v>
      </c>
      <c r="F181" s="26">
        <f t="shared" si="25"/>
        <v>0</v>
      </c>
      <c r="G181" s="26">
        <f t="shared" si="26"/>
        <v>0</v>
      </c>
    </row>
    <row r="182" spans="1:7" ht="15.75" x14ac:dyDescent="0.25">
      <c r="A182" s="47" t="s">
        <v>69</v>
      </c>
      <c r="B182" s="48"/>
      <c r="C182" s="48"/>
      <c r="D182" s="26">
        <f t="shared" si="27"/>
        <v>0</v>
      </c>
      <c r="E182" s="26">
        <f t="shared" si="24"/>
        <v>0</v>
      </c>
      <c r="F182" s="26">
        <f t="shared" si="25"/>
        <v>0</v>
      </c>
      <c r="G182" s="26">
        <f t="shared" si="26"/>
        <v>0</v>
      </c>
    </row>
    <row r="183" spans="1:7" ht="15.75" x14ac:dyDescent="0.25">
      <c r="A183" s="47" t="s">
        <v>7</v>
      </c>
      <c r="B183" s="48"/>
      <c r="C183" s="48"/>
      <c r="D183" s="26">
        <f t="shared" si="27"/>
        <v>0</v>
      </c>
      <c r="E183" s="26">
        <f t="shared" si="24"/>
        <v>0</v>
      </c>
      <c r="F183" s="26">
        <f t="shared" si="25"/>
        <v>0</v>
      </c>
      <c r="G183" s="26">
        <f t="shared" si="26"/>
        <v>0</v>
      </c>
    </row>
    <row r="184" spans="1:7" ht="15.75" x14ac:dyDescent="0.25">
      <c r="A184" s="47" t="s">
        <v>70</v>
      </c>
      <c r="B184" s="48"/>
      <c r="C184" s="48"/>
      <c r="D184" s="26">
        <f t="shared" si="27"/>
        <v>0</v>
      </c>
      <c r="E184" s="26">
        <f t="shared" si="24"/>
        <v>0</v>
      </c>
      <c r="F184" s="26">
        <f t="shared" si="25"/>
        <v>0</v>
      </c>
      <c r="G184" s="26">
        <f t="shared" si="26"/>
        <v>0</v>
      </c>
    </row>
    <row r="185" spans="1:7" ht="15.75" x14ac:dyDescent="0.25">
      <c r="A185" s="47" t="s">
        <v>71</v>
      </c>
      <c r="B185" s="48"/>
      <c r="C185" s="48"/>
      <c r="D185" s="26">
        <f t="shared" si="27"/>
        <v>0</v>
      </c>
      <c r="E185" s="26">
        <f t="shared" si="24"/>
        <v>0</v>
      </c>
      <c r="F185" s="26">
        <f t="shared" si="25"/>
        <v>0</v>
      </c>
      <c r="G185" s="26">
        <f t="shared" si="26"/>
        <v>0</v>
      </c>
    </row>
    <row r="186" spans="1:7" ht="15.75" x14ac:dyDescent="0.25">
      <c r="A186" s="47" t="s">
        <v>72</v>
      </c>
      <c r="B186" s="48"/>
      <c r="C186" s="48"/>
      <c r="D186" s="26">
        <f t="shared" si="27"/>
        <v>0</v>
      </c>
      <c r="E186" s="26">
        <f t="shared" si="24"/>
        <v>0</v>
      </c>
      <c r="F186" s="26">
        <f t="shared" si="25"/>
        <v>0</v>
      </c>
      <c r="G186" s="26">
        <f t="shared" si="26"/>
        <v>0</v>
      </c>
    </row>
    <row r="187" spans="1:7" ht="15.75" x14ac:dyDescent="0.25">
      <c r="A187" s="47" t="s">
        <v>73</v>
      </c>
      <c r="B187" s="48"/>
      <c r="C187" s="48"/>
      <c r="D187" s="26">
        <f t="shared" si="27"/>
        <v>0</v>
      </c>
      <c r="E187" s="26">
        <f t="shared" si="24"/>
        <v>0</v>
      </c>
      <c r="F187" s="26">
        <f t="shared" si="25"/>
        <v>0</v>
      </c>
      <c r="G187" s="26">
        <f t="shared" si="26"/>
        <v>0</v>
      </c>
    </row>
    <row r="188" spans="1:7" ht="15.75" x14ac:dyDescent="0.25">
      <c r="A188" s="47" t="s">
        <v>74</v>
      </c>
      <c r="B188" s="48">
        <v>152627</v>
      </c>
      <c r="C188" s="48">
        <v>19224259</v>
      </c>
      <c r="D188" s="26">
        <f t="shared" si="27"/>
        <v>132988</v>
      </c>
      <c r="E188" s="26">
        <f t="shared" si="24"/>
        <v>16722565</v>
      </c>
      <c r="F188" s="26">
        <f>17902+519+484+734</f>
        <v>19639</v>
      </c>
      <c r="G188" s="26">
        <f>2542154+73698+68728-224390+41504</f>
        <v>2501694</v>
      </c>
    </row>
    <row r="189" spans="1:7" ht="15.75" x14ac:dyDescent="0.25">
      <c r="A189" s="47" t="s">
        <v>75</v>
      </c>
      <c r="B189" s="48"/>
      <c r="C189" s="48"/>
      <c r="D189" s="26">
        <f t="shared" si="27"/>
        <v>0</v>
      </c>
      <c r="E189" s="26">
        <f t="shared" si="24"/>
        <v>0</v>
      </c>
      <c r="F189" s="26">
        <f t="shared" si="25"/>
        <v>0</v>
      </c>
      <c r="G189" s="26">
        <f t="shared" si="26"/>
        <v>0</v>
      </c>
    </row>
    <row r="190" spans="1:7" ht="15.75" x14ac:dyDescent="0.25">
      <c r="A190" s="47" t="s">
        <v>93</v>
      </c>
      <c r="B190" s="48"/>
      <c r="C190" s="48"/>
      <c r="D190" s="26">
        <f t="shared" si="27"/>
        <v>0</v>
      </c>
      <c r="E190" s="26">
        <f t="shared" si="24"/>
        <v>0</v>
      </c>
      <c r="F190" s="26">
        <f t="shared" si="25"/>
        <v>0</v>
      </c>
      <c r="G190" s="26">
        <f t="shared" si="26"/>
        <v>0</v>
      </c>
    </row>
    <row r="191" spans="1:7" ht="15.75" x14ac:dyDescent="0.25">
      <c r="A191" s="47" t="s">
        <v>94</v>
      </c>
      <c r="B191" s="48"/>
      <c r="C191" s="48"/>
      <c r="D191" s="26">
        <f t="shared" si="27"/>
        <v>0</v>
      </c>
      <c r="E191" s="26">
        <f t="shared" si="24"/>
        <v>0</v>
      </c>
      <c r="F191" s="26">
        <f t="shared" si="25"/>
        <v>0</v>
      </c>
      <c r="G191" s="26">
        <f t="shared" si="26"/>
        <v>0</v>
      </c>
    </row>
    <row r="192" spans="1:7" ht="15.75" x14ac:dyDescent="0.25">
      <c r="A192" s="47" t="s">
        <v>89</v>
      </c>
      <c r="B192" s="48"/>
      <c r="C192" s="48"/>
      <c r="D192" s="26">
        <f t="shared" si="27"/>
        <v>0</v>
      </c>
      <c r="E192" s="26">
        <f t="shared" si="24"/>
        <v>0</v>
      </c>
      <c r="F192" s="26">
        <f t="shared" si="25"/>
        <v>0</v>
      </c>
      <c r="G192" s="26">
        <f t="shared" si="26"/>
        <v>0</v>
      </c>
    </row>
    <row r="193" spans="1:7" ht="15.75" x14ac:dyDescent="0.25">
      <c r="A193" s="47" t="s">
        <v>90</v>
      </c>
      <c r="B193" s="48"/>
      <c r="C193" s="48"/>
      <c r="D193" s="26">
        <f t="shared" si="27"/>
        <v>0</v>
      </c>
      <c r="E193" s="26">
        <f t="shared" si="24"/>
        <v>0</v>
      </c>
      <c r="F193" s="26">
        <f t="shared" si="25"/>
        <v>0</v>
      </c>
      <c r="G193" s="26">
        <f t="shared" si="26"/>
        <v>0</v>
      </c>
    </row>
    <row r="194" spans="1:7" ht="15.75" x14ac:dyDescent="0.25">
      <c r="A194" s="47" t="s">
        <v>91</v>
      </c>
      <c r="B194" s="49"/>
      <c r="C194" s="49"/>
      <c r="D194" s="42">
        <f t="shared" si="27"/>
        <v>0</v>
      </c>
      <c r="E194" s="26">
        <f t="shared" si="24"/>
        <v>0</v>
      </c>
      <c r="F194" s="26">
        <f t="shared" si="25"/>
        <v>0</v>
      </c>
      <c r="G194" s="26">
        <f t="shared" si="26"/>
        <v>0</v>
      </c>
    </row>
    <row r="195" spans="1:7" ht="15.75" x14ac:dyDescent="0.25">
      <c r="A195" s="47" t="s">
        <v>92</v>
      </c>
      <c r="B195" s="50"/>
      <c r="C195" s="50"/>
      <c r="D195" s="42">
        <f t="shared" si="27"/>
        <v>0</v>
      </c>
      <c r="E195" s="26">
        <f t="shared" si="24"/>
        <v>0</v>
      </c>
      <c r="F195" s="26">
        <f t="shared" si="25"/>
        <v>0</v>
      </c>
      <c r="G195" s="26">
        <f t="shared" si="26"/>
        <v>0</v>
      </c>
    </row>
    <row r="196" spans="1:7" x14ac:dyDescent="0.25">
      <c r="A196" s="8" t="s">
        <v>1</v>
      </c>
      <c r="B196" s="27">
        <f t="shared" ref="B196:G196" si="28">SUM(B174:B195)</f>
        <v>152627</v>
      </c>
      <c r="C196" s="27">
        <f t="shared" si="28"/>
        <v>19224259</v>
      </c>
      <c r="D196" s="27">
        <f t="shared" si="28"/>
        <v>132988</v>
      </c>
      <c r="E196" s="27">
        <f t="shared" si="28"/>
        <v>16722565</v>
      </c>
      <c r="F196" s="27">
        <f t="shared" si="28"/>
        <v>19639</v>
      </c>
      <c r="G196" s="27">
        <f t="shared" si="28"/>
        <v>2501694</v>
      </c>
    </row>
    <row r="197" spans="1:7" ht="16.5" customHeight="1" x14ac:dyDescent="0.25">
      <c r="A197" s="10"/>
      <c r="B197" s="9"/>
      <c r="C197" s="19"/>
      <c r="D197" s="9"/>
      <c r="E197" s="19"/>
      <c r="F197" s="33"/>
      <c r="G197" s="61"/>
    </row>
    <row r="198" spans="1:7" x14ac:dyDescent="0.25">
      <c r="A198" s="69"/>
      <c r="B198" s="69"/>
      <c r="C198" s="69"/>
      <c r="D198" s="69"/>
      <c r="E198" s="69"/>
      <c r="F198" s="69"/>
      <c r="G198" s="69"/>
    </row>
    <row r="199" spans="1:7" x14ac:dyDescent="0.25">
      <c r="A199" s="79" t="s">
        <v>108</v>
      </c>
      <c r="B199" s="79"/>
      <c r="C199" s="79"/>
      <c r="D199" s="79"/>
      <c r="E199" s="79"/>
      <c r="F199" s="79"/>
      <c r="G199" s="79"/>
    </row>
    <row r="200" spans="1:7" x14ac:dyDescent="0.25">
      <c r="A200" s="80" t="s">
        <v>109</v>
      </c>
      <c r="B200" s="80"/>
      <c r="C200" s="80"/>
      <c r="D200" s="80"/>
      <c r="E200" s="80"/>
      <c r="F200" s="80"/>
      <c r="G200" s="80"/>
    </row>
    <row r="201" spans="1:7" x14ac:dyDescent="0.25">
      <c r="A201" s="81" t="s">
        <v>15</v>
      </c>
      <c r="B201" s="81"/>
      <c r="C201" s="81"/>
      <c r="D201" s="81"/>
      <c r="E201" s="81"/>
      <c r="F201" s="81"/>
      <c r="G201" s="81"/>
    </row>
    <row r="202" spans="1:7" s="2" customFormat="1" ht="15" customHeight="1" x14ac:dyDescent="0.2">
      <c r="A202" s="70" t="s">
        <v>0</v>
      </c>
      <c r="B202" s="64" t="s">
        <v>82</v>
      </c>
      <c r="C202" s="65"/>
      <c r="D202" s="65"/>
      <c r="E202" s="65"/>
      <c r="F202" s="65"/>
      <c r="G202" s="66"/>
    </row>
    <row r="203" spans="1:7" s="2" customFormat="1" ht="14.25" customHeight="1" x14ac:dyDescent="0.2">
      <c r="A203" s="71"/>
      <c r="B203" s="67" t="s">
        <v>1</v>
      </c>
      <c r="C203" s="67"/>
      <c r="D203" s="73" t="s">
        <v>2</v>
      </c>
      <c r="E203" s="74"/>
      <c r="F203" s="74"/>
      <c r="G203" s="75"/>
    </row>
    <row r="204" spans="1:7" s="3" customFormat="1" ht="47.25" customHeight="1" x14ac:dyDescent="0.2">
      <c r="A204" s="71"/>
      <c r="B204" s="67"/>
      <c r="C204" s="67"/>
      <c r="D204" s="77" t="s">
        <v>83</v>
      </c>
      <c r="E204" s="78"/>
      <c r="F204" s="68" t="s">
        <v>8</v>
      </c>
      <c r="G204" s="68"/>
    </row>
    <row r="205" spans="1:7" s="2" customFormat="1" ht="14.25" customHeight="1" x14ac:dyDescent="0.2">
      <c r="A205" s="72"/>
      <c r="B205" s="4" t="s">
        <v>3</v>
      </c>
      <c r="C205" s="17" t="s">
        <v>4</v>
      </c>
      <c r="D205" s="4" t="s">
        <v>3</v>
      </c>
      <c r="E205" s="21" t="s">
        <v>5</v>
      </c>
      <c r="F205" s="5" t="s">
        <v>3</v>
      </c>
      <c r="G205" s="21" t="s">
        <v>6</v>
      </c>
    </row>
    <row r="206" spans="1:7" s="25" customFormat="1" ht="12" x14ac:dyDescent="0.2">
      <c r="A206" s="6">
        <v>1</v>
      </c>
      <c r="B206" s="7">
        <v>2</v>
      </c>
      <c r="C206" s="18">
        <v>3</v>
      </c>
      <c r="D206" s="7">
        <v>4</v>
      </c>
      <c r="E206" s="22">
        <v>5</v>
      </c>
      <c r="F206" s="7">
        <v>6</v>
      </c>
      <c r="G206" s="18">
        <v>7</v>
      </c>
    </row>
    <row r="207" spans="1:7" ht="15.75" x14ac:dyDescent="0.25">
      <c r="A207" s="47" t="s">
        <v>61</v>
      </c>
      <c r="B207" s="48">
        <v>4715</v>
      </c>
      <c r="C207" s="48">
        <v>94121248</v>
      </c>
      <c r="D207" s="26">
        <f>B207-F207</f>
        <v>4435</v>
      </c>
      <c r="E207" s="26">
        <f>C207-G207</f>
        <v>87583266</v>
      </c>
      <c r="F207" s="26">
        <f>268+12</f>
        <v>280</v>
      </c>
      <c r="G207" s="26">
        <f>4957660+194594+591275+794453</f>
        <v>6537982</v>
      </c>
    </row>
    <row r="208" spans="1:7" ht="15.75" x14ac:dyDescent="0.25">
      <c r="A208" s="47" t="s">
        <v>62</v>
      </c>
      <c r="B208" s="48">
        <v>0</v>
      </c>
      <c r="C208" s="48">
        <v>0</v>
      </c>
      <c r="D208" s="26">
        <f>B208-F208</f>
        <v>0</v>
      </c>
      <c r="E208" s="26">
        <f t="shared" ref="E208:E228" si="29">C208-G208</f>
        <v>0</v>
      </c>
      <c r="F208" s="26">
        <f t="shared" ref="F208:G210" si="30">B208*5.7/100</f>
        <v>0</v>
      </c>
      <c r="G208" s="26"/>
    </row>
    <row r="209" spans="1:7" ht="15.75" x14ac:dyDescent="0.25">
      <c r="A209" s="47" t="s">
        <v>63</v>
      </c>
      <c r="B209" s="58">
        <v>25</v>
      </c>
      <c r="C209" s="58">
        <v>758810</v>
      </c>
      <c r="D209" s="57">
        <f t="shared" ref="D209:D228" si="31">B209-F209</f>
        <v>23</v>
      </c>
      <c r="E209" s="57">
        <f t="shared" si="29"/>
        <v>542558</v>
      </c>
      <c r="F209" s="57">
        <f>1+1</f>
        <v>2</v>
      </c>
      <c r="G209" s="57">
        <f>32111+25445+158696</f>
        <v>216252</v>
      </c>
    </row>
    <row r="210" spans="1:7" ht="15.75" x14ac:dyDescent="0.25">
      <c r="A210" s="47" t="s">
        <v>64</v>
      </c>
      <c r="B210" s="48">
        <v>0</v>
      </c>
      <c r="C210" s="48">
        <v>0</v>
      </c>
      <c r="D210" s="26">
        <f t="shared" si="31"/>
        <v>0</v>
      </c>
      <c r="E210" s="26">
        <f t="shared" si="29"/>
        <v>0</v>
      </c>
      <c r="F210" s="26">
        <f t="shared" si="30"/>
        <v>0</v>
      </c>
      <c r="G210" s="26">
        <f t="shared" si="30"/>
        <v>0</v>
      </c>
    </row>
    <row r="211" spans="1:7" ht="15.75" x14ac:dyDescent="0.25">
      <c r="A211" s="47" t="s">
        <v>65</v>
      </c>
      <c r="B211" s="48">
        <v>3026</v>
      </c>
      <c r="C211" s="48">
        <v>24024727</v>
      </c>
      <c r="D211" s="26">
        <f t="shared" si="31"/>
        <v>2769</v>
      </c>
      <c r="E211" s="26">
        <f t="shared" si="29"/>
        <v>21901033</v>
      </c>
      <c r="F211" s="26">
        <f>172+18+67</f>
        <v>257</v>
      </c>
      <c r="G211" s="26">
        <f>1355989+137721+695587-301038+235435</f>
        <v>2123694</v>
      </c>
    </row>
    <row r="212" spans="1:7" ht="15.75" x14ac:dyDescent="0.25">
      <c r="A212" s="47" t="s">
        <v>66</v>
      </c>
      <c r="B212" s="48">
        <v>0</v>
      </c>
      <c r="C212" s="48">
        <v>0</v>
      </c>
      <c r="D212" s="26">
        <f t="shared" si="31"/>
        <v>0</v>
      </c>
      <c r="E212" s="26">
        <f t="shared" si="29"/>
        <v>0</v>
      </c>
      <c r="F212" s="26">
        <f t="shared" ref="F212:G214" si="32">B212*5.7/100</f>
        <v>0</v>
      </c>
      <c r="G212" s="26">
        <f t="shared" si="32"/>
        <v>0</v>
      </c>
    </row>
    <row r="213" spans="1:7" ht="15.75" x14ac:dyDescent="0.25">
      <c r="A213" s="47" t="s">
        <v>67</v>
      </c>
      <c r="B213" s="48">
        <v>0</v>
      </c>
      <c r="C213" s="48">
        <v>0</v>
      </c>
      <c r="D213" s="26">
        <f t="shared" si="31"/>
        <v>0</v>
      </c>
      <c r="E213" s="26">
        <f t="shared" si="29"/>
        <v>0</v>
      </c>
      <c r="F213" s="26">
        <f t="shared" si="32"/>
        <v>0</v>
      </c>
      <c r="G213" s="26">
        <f t="shared" si="32"/>
        <v>0</v>
      </c>
    </row>
    <row r="214" spans="1:7" ht="15.75" x14ac:dyDescent="0.25">
      <c r="A214" s="47" t="s">
        <v>68</v>
      </c>
      <c r="B214" s="48">
        <v>0</v>
      </c>
      <c r="C214" s="48">
        <v>0</v>
      </c>
      <c r="D214" s="26">
        <f t="shared" si="31"/>
        <v>0</v>
      </c>
      <c r="E214" s="26">
        <f t="shared" si="29"/>
        <v>0</v>
      </c>
      <c r="F214" s="26">
        <f t="shared" si="32"/>
        <v>0</v>
      </c>
      <c r="G214" s="26">
        <f t="shared" si="32"/>
        <v>0</v>
      </c>
    </row>
    <row r="215" spans="1:7" ht="15.75" x14ac:dyDescent="0.25">
      <c r="A215" s="47" t="s">
        <v>69</v>
      </c>
      <c r="B215" s="48">
        <v>43640</v>
      </c>
      <c r="C215" s="48">
        <v>26015392</v>
      </c>
      <c r="D215" s="26">
        <f t="shared" si="31"/>
        <v>40998</v>
      </c>
      <c r="E215" s="26">
        <f t="shared" si="29"/>
        <v>24442704</v>
      </c>
      <c r="F215" s="26">
        <f>2451+19+32+140</f>
        <v>2642</v>
      </c>
      <c r="G215" s="26">
        <f>1461276+11327+18589+81496</f>
        <v>1572688</v>
      </c>
    </row>
    <row r="216" spans="1:7" ht="15.75" x14ac:dyDescent="0.25">
      <c r="A216" s="47" t="s">
        <v>7</v>
      </c>
      <c r="B216" s="48">
        <v>81658</v>
      </c>
      <c r="C216" s="48">
        <v>0</v>
      </c>
      <c r="D216" s="26">
        <f t="shared" si="31"/>
        <v>75413</v>
      </c>
      <c r="E216" s="26">
        <f t="shared" si="29"/>
        <v>0</v>
      </c>
      <c r="F216" s="26">
        <f>4681+1564</f>
        <v>6245</v>
      </c>
      <c r="G216" s="26">
        <f>C216*5.7/100</f>
        <v>0</v>
      </c>
    </row>
    <row r="217" spans="1:7" ht="15.75" x14ac:dyDescent="0.25">
      <c r="A217" s="47" t="s">
        <v>70</v>
      </c>
      <c r="B217" s="48">
        <v>115416</v>
      </c>
      <c r="C217" s="48">
        <v>0</v>
      </c>
      <c r="D217" s="26">
        <f t="shared" si="31"/>
        <v>107028</v>
      </c>
      <c r="E217" s="26">
        <f t="shared" si="29"/>
        <v>0</v>
      </c>
      <c r="F217" s="26">
        <f>6579+1809</f>
        <v>8388</v>
      </c>
      <c r="G217" s="26">
        <f>C217*5.7/100</f>
        <v>0</v>
      </c>
    </row>
    <row r="218" spans="1:7" ht="15.75" x14ac:dyDescent="0.25">
      <c r="A218" s="47" t="s">
        <v>71</v>
      </c>
      <c r="B218" s="48">
        <v>0</v>
      </c>
      <c r="C218" s="48">
        <v>152318402</v>
      </c>
      <c r="D218" s="26">
        <f t="shared" si="31"/>
        <v>0</v>
      </c>
      <c r="E218" s="26">
        <f t="shared" si="29"/>
        <v>142484225</v>
      </c>
      <c r="F218" s="26"/>
      <c r="G218" s="26">
        <f>8753142+291912+962965-173842</f>
        <v>9834177</v>
      </c>
    </row>
    <row r="219" spans="1:7" ht="15.75" x14ac:dyDescent="0.25">
      <c r="A219" s="47" t="s">
        <v>72</v>
      </c>
      <c r="B219" s="48">
        <v>470</v>
      </c>
      <c r="C219" s="48">
        <v>1302000</v>
      </c>
      <c r="D219" s="26">
        <f t="shared" si="31"/>
        <v>443</v>
      </c>
      <c r="E219" s="26">
        <f t="shared" si="29"/>
        <v>1245000</v>
      </c>
      <c r="F219" s="26">
        <f>29-2</f>
        <v>27</v>
      </c>
      <c r="G219" s="26">
        <f>96900-9900-6000-24000</f>
        <v>57000</v>
      </c>
    </row>
    <row r="220" spans="1:7" ht="15.75" x14ac:dyDescent="0.25">
      <c r="A220" s="47" t="s">
        <v>73</v>
      </c>
      <c r="B220" s="48">
        <v>0</v>
      </c>
      <c r="C220" s="48">
        <v>0</v>
      </c>
      <c r="D220" s="26"/>
      <c r="E220" s="26"/>
      <c r="F220" s="26"/>
      <c r="G220" s="26"/>
    </row>
    <row r="221" spans="1:7" ht="15.75" x14ac:dyDescent="0.25">
      <c r="A221" s="47" t="s">
        <v>74</v>
      </c>
      <c r="B221" s="48">
        <v>70201</v>
      </c>
      <c r="C221" s="48">
        <v>9372072</v>
      </c>
      <c r="D221" s="26">
        <f t="shared" si="31"/>
        <v>64240</v>
      </c>
      <c r="E221" s="26">
        <f t="shared" si="29"/>
        <v>8568329</v>
      </c>
      <c r="F221" s="26">
        <f>4001+460+1500</f>
        <v>5961</v>
      </c>
      <c r="G221" s="26">
        <f>568142+59110+163500+12991</f>
        <v>803743</v>
      </c>
    </row>
    <row r="222" spans="1:7" ht="15.75" x14ac:dyDescent="0.25">
      <c r="A222" s="47" t="s">
        <v>75</v>
      </c>
      <c r="B222" s="48">
        <v>380</v>
      </c>
      <c r="C222" s="48">
        <v>1484280</v>
      </c>
      <c r="D222" s="26">
        <f t="shared" si="31"/>
        <v>360</v>
      </c>
      <c r="E222" s="26">
        <f t="shared" si="29"/>
        <v>1406160</v>
      </c>
      <c r="F222" s="26">
        <f>21-1</f>
        <v>20</v>
      </c>
      <c r="G222" s="26">
        <f>82026-3906</f>
        <v>78120</v>
      </c>
    </row>
    <row r="223" spans="1:7" ht="15.75" x14ac:dyDescent="0.25">
      <c r="A223" s="47" t="s">
        <v>93</v>
      </c>
      <c r="B223" s="48">
        <v>15929</v>
      </c>
      <c r="C223" s="48">
        <v>16875498</v>
      </c>
      <c r="D223" s="26">
        <f t="shared" si="31"/>
        <v>14606</v>
      </c>
      <c r="E223" s="26">
        <f t="shared" si="29"/>
        <v>15636015</v>
      </c>
      <c r="F223" s="26">
        <f>785+123+15+500-100</f>
        <v>1323</v>
      </c>
      <c r="G223" s="26">
        <f>756359+75129+94200+15338+676396-377939</f>
        <v>1239483</v>
      </c>
    </row>
    <row r="224" spans="1:7" ht="15.75" x14ac:dyDescent="0.25">
      <c r="A224" s="47" t="s">
        <v>94</v>
      </c>
      <c r="B224" s="48">
        <v>3348</v>
      </c>
      <c r="C224" s="48">
        <v>4286503</v>
      </c>
      <c r="D224" s="26">
        <f t="shared" si="31"/>
        <v>3074</v>
      </c>
      <c r="E224" s="26">
        <f t="shared" si="29"/>
        <v>3943942</v>
      </c>
      <c r="F224" s="26">
        <f>192+18+95-19-12</f>
        <v>274</v>
      </c>
      <c r="G224" s="26">
        <f>246336+23094+121885-24377-24377</f>
        <v>342561</v>
      </c>
    </row>
    <row r="225" spans="1:7" ht="15.75" x14ac:dyDescent="0.25">
      <c r="A225" s="47" t="s">
        <v>89</v>
      </c>
      <c r="B225" s="48">
        <v>9312</v>
      </c>
      <c r="C225" s="48">
        <v>7464896</v>
      </c>
      <c r="D225" s="26">
        <f t="shared" si="31"/>
        <v>8645</v>
      </c>
      <c r="E225" s="26">
        <f t="shared" si="29"/>
        <v>6973817</v>
      </c>
      <c r="F225" s="26">
        <f>552+35+80</f>
        <v>667</v>
      </c>
      <c r="G225" s="26">
        <f>492075-19700+4948+80000-66244</f>
        <v>491079</v>
      </c>
    </row>
    <row r="226" spans="1:7" ht="15.75" x14ac:dyDescent="0.25">
      <c r="A226" s="47" t="s">
        <v>90</v>
      </c>
      <c r="B226" s="48">
        <v>30270</v>
      </c>
      <c r="C226" s="48">
        <v>31833297</v>
      </c>
      <c r="D226" s="26">
        <f t="shared" si="31"/>
        <v>28744</v>
      </c>
      <c r="E226" s="26">
        <f t="shared" si="29"/>
        <v>29848971</v>
      </c>
      <c r="F226" s="26">
        <f>1725+15-214</f>
        <v>1526</v>
      </c>
      <c r="G226" s="26">
        <f>1978688-114000+15789+192249-88400</f>
        <v>1984326</v>
      </c>
    </row>
    <row r="227" spans="1:7" ht="15.75" x14ac:dyDescent="0.25">
      <c r="A227" s="47" t="s">
        <v>91</v>
      </c>
      <c r="B227" s="49">
        <v>1763</v>
      </c>
      <c r="C227" s="49">
        <v>934390</v>
      </c>
      <c r="D227" s="42">
        <f t="shared" si="31"/>
        <v>1629</v>
      </c>
      <c r="E227" s="26">
        <f t="shared" si="29"/>
        <v>868140</v>
      </c>
      <c r="F227" s="26">
        <f>68+16+20+2+44+9-27+2</f>
        <v>134</v>
      </c>
      <c r="G227" s="26">
        <f>36040+8480+10600+1060+23320+4770-19080+1060</f>
        <v>66250</v>
      </c>
    </row>
    <row r="228" spans="1:7" ht="15.75" x14ac:dyDescent="0.25">
      <c r="A228" s="47" t="s">
        <v>92</v>
      </c>
      <c r="B228" s="50">
        <v>0</v>
      </c>
      <c r="C228" s="50">
        <v>61110289</v>
      </c>
      <c r="D228" s="42">
        <f t="shared" si="31"/>
        <v>0</v>
      </c>
      <c r="E228" s="26">
        <f t="shared" si="29"/>
        <v>57630973</v>
      </c>
      <c r="F228" s="26">
        <f>B228*5.7/100</f>
        <v>0</v>
      </c>
      <c r="G228" s="26">
        <f>3510100-30784</f>
        <v>3479316</v>
      </c>
    </row>
    <row r="229" spans="1:7" x14ac:dyDescent="0.25">
      <c r="A229" s="8" t="s">
        <v>1</v>
      </c>
      <c r="B229" s="27">
        <f>SUM(B207:B228)</f>
        <v>380153</v>
      </c>
      <c r="C229" s="27">
        <f>SUM(C207:C228)</f>
        <v>431901804</v>
      </c>
      <c r="D229" s="27">
        <f t="shared" ref="D229:G229" si="33">SUM(D207:D228)</f>
        <v>352407</v>
      </c>
      <c r="E229" s="27">
        <f t="shared" si="33"/>
        <v>403075133</v>
      </c>
      <c r="F229" s="27">
        <f t="shared" si="33"/>
        <v>27746</v>
      </c>
      <c r="G229" s="27">
        <f t="shared" si="33"/>
        <v>28826671</v>
      </c>
    </row>
    <row r="230" spans="1:7" x14ac:dyDescent="0.25">
      <c r="A230" s="54"/>
      <c r="F230" s="16"/>
      <c r="G230" s="56"/>
    </row>
    <row r="231" spans="1:7" x14ac:dyDescent="0.25">
      <c r="A231" s="69"/>
      <c r="B231" s="69"/>
      <c r="C231" s="69"/>
      <c r="D231" s="69"/>
      <c r="E231" s="69"/>
      <c r="F231" s="69"/>
      <c r="G231" s="69"/>
    </row>
    <row r="232" spans="1:7" x14ac:dyDescent="0.25">
      <c r="A232" s="79" t="s">
        <v>108</v>
      </c>
      <c r="B232" s="79"/>
      <c r="C232" s="79"/>
      <c r="D232" s="79"/>
      <c r="E232" s="79"/>
      <c r="F232" s="79"/>
      <c r="G232" s="79"/>
    </row>
    <row r="233" spans="1:7" x14ac:dyDescent="0.25">
      <c r="A233" s="80" t="s">
        <v>109</v>
      </c>
      <c r="B233" s="80"/>
      <c r="C233" s="80"/>
      <c r="D233" s="80"/>
      <c r="E233" s="80"/>
      <c r="F233" s="80"/>
      <c r="G233" s="80"/>
    </row>
    <row r="234" spans="1:7" x14ac:dyDescent="0.25">
      <c r="A234" s="81" t="s">
        <v>16</v>
      </c>
      <c r="B234" s="81"/>
      <c r="C234" s="81"/>
      <c r="D234" s="81"/>
      <c r="E234" s="81"/>
      <c r="F234" s="81"/>
      <c r="G234" s="81"/>
    </row>
    <row r="235" spans="1:7" s="2" customFormat="1" ht="15" customHeight="1" x14ac:dyDescent="0.2">
      <c r="A235" s="70" t="s">
        <v>0</v>
      </c>
      <c r="B235" s="64" t="s">
        <v>82</v>
      </c>
      <c r="C235" s="65"/>
      <c r="D235" s="65"/>
      <c r="E235" s="65"/>
      <c r="F235" s="65"/>
      <c r="G235" s="66"/>
    </row>
    <row r="236" spans="1:7" s="2" customFormat="1" ht="13.5" customHeight="1" x14ac:dyDescent="0.2">
      <c r="A236" s="71"/>
      <c r="B236" s="67" t="s">
        <v>1</v>
      </c>
      <c r="C236" s="67"/>
      <c r="D236" s="73" t="s">
        <v>2</v>
      </c>
      <c r="E236" s="74"/>
      <c r="F236" s="74"/>
      <c r="G236" s="75"/>
    </row>
    <row r="237" spans="1:7" s="3" customFormat="1" ht="47.25" customHeight="1" x14ac:dyDescent="0.2">
      <c r="A237" s="71"/>
      <c r="B237" s="67"/>
      <c r="C237" s="67"/>
      <c r="D237" s="77" t="s">
        <v>83</v>
      </c>
      <c r="E237" s="78"/>
      <c r="F237" s="68" t="s">
        <v>8</v>
      </c>
      <c r="G237" s="68"/>
    </row>
    <row r="238" spans="1:7" s="2" customFormat="1" ht="14.25" customHeight="1" x14ac:dyDescent="0.2">
      <c r="A238" s="72"/>
      <c r="B238" s="4" t="s">
        <v>3</v>
      </c>
      <c r="C238" s="17" t="s">
        <v>4</v>
      </c>
      <c r="D238" s="4" t="s">
        <v>3</v>
      </c>
      <c r="E238" s="21" t="s">
        <v>5</v>
      </c>
      <c r="F238" s="5" t="s">
        <v>3</v>
      </c>
      <c r="G238" s="21" t="s">
        <v>6</v>
      </c>
    </row>
    <row r="239" spans="1:7" s="25" customFormat="1" ht="12" x14ac:dyDescent="0.2">
      <c r="A239" s="6">
        <v>1</v>
      </c>
      <c r="B239" s="7">
        <v>2</v>
      </c>
      <c r="C239" s="18">
        <v>3</v>
      </c>
      <c r="D239" s="7">
        <v>4</v>
      </c>
      <c r="E239" s="22">
        <v>5</v>
      </c>
      <c r="F239" s="7">
        <v>6</v>
      </c>
      <c r="G239" s="18">
        <v>7</v>
      </c>
    </row>
    <row r="240" spans="1:7" ht="15.75" x14ac:dyDescent="0.25">
      <c r="A240" s="47" t="s">
        <v>61</v>
      </c>
      <c r="B240" s="48"/>
      <c r="C240" s="48"/>
      <c r="D240" s="26">
        <f>B240-F240</f>
        <v>0</v>
      </c>
      <c r="E240" s="26">
        <f>C240-G240</f>
        <v>0</v>
      </c>
      <c r="F240" s="26">
        <f>B240*6.2/100</f>
        <v>0</v>
      </c>
      <c r="G240" s="26">
        <f>C240*6.2/100</f>
        <v>0</v>
      </c>
    </row>
    <row r="241" spans="1:7" ht="15.75" x14ac:dyDescent="0.25">
      <c r="A241" s="47" t="s">
        <v>62</v>
      </c>
      <c r="B241" s="48"/>
      <c r="C241" s="48"/>
      <c r="D241" s="26">
        <f>B241-F241</f>
        <v>0</v>
      </c>
      <c r="E241" s="26">
        <f t="shared" ref="E241:E261" si="34">C241-G241</f>
        <v>0</v>
      </c>
      <c r="F241" s="26">
        <f t="shared" ref="F241:F261" si="35">B241*6.2/100</f>
        <v>0</v>
      </c>
      <c r="G241" s="26">
        <f t="shared" ref="G241:G261" si="36">C241*6.2/100</f>
        <v>0</v>
      </c>
    </row>
    <row r="242" spans="1:7" ht="15.75" x14ac:dyDescent="0.25">
      <c r="A242" s="47" t="s">
        <v>63</v>
      </c>
      <c r="B242" s="48"/>
      <c r="C242" s="48"/>
      <c r="D242" s="26">
        <f t="shared" ref="D242:D261" si="37">B242-F242</f>
        <v>0</v>
      </c>
      <c r="E242" s="26">
        <f t="shared" si="34"/>
        <v>0</v>
      </c>
      <c r="F242" s="26">
        <f t="shared" si="35"/>
        <v>0</v>
      </c>
      <c r="G242" s="26">
        <f t="shared" si="36"/>
        <v>0</v>
      </c>
    </row>
    <row r="243" spans="1:7" ht="15.75" x14ac:dyDescent="0.25">
      <c r="A243" s="47" t="s">
        <v>64</v>
      </c>
      <c r="B243" s="48"/>
      <c r="C243" s="48"/>
      <c r="D243" s="26">
        <f t="shared" si="37"/>
        <v>0</v>
      </c>
      <c r="E243" s="26">
        <f t="shared" si="34"/>
        <v>0</v>
      </c>
      <c r="F243" s="26">
        <f t="shared" si="35"/>
        <v>0</v>
      </c>
      <c r="G243" s="26">
        <f t="shared" si="36"/>
        <v>0</v>
      </c>
    </row>
    <row r="244" spans="1:7" ht="15.75" x14ac:dyDescent="0.25">
      <c r="A244" s="47" t="s">
        <v>65</v>
      </c>
      <c r="B244" s="48"/>
      <c r="C244" s="48"/>
      <c r="D244" s="26">
        <f t="shared" si="37"/>
        <v>0</v>
      </c>
      <c r="E244" s="26">
        <f t="shared" si="34"/>
        <v>0</v>
      </c>
      <c r="F244" s="26">
        <f t="shared" si="35"/>
        <v>0</v>
      </c>
      <c r="G244" s="26">
        <f t="shared" si="36"/>
        <v>0</v>
      </c>
    </row>
    <row r="245" spans="1:7" ht="15.75" x14ac:dyDescent="0.25">
      <c r="A245" s="47" t="s">
        <v>66</v>
      </c>
      <c r="B245" s="48"/>
      <c r="C245" s="48"/>
      <c r="D245" s="26">
        <f t="shared" si="37"/>
        <v>0</v>
      </c>
      <c r="E245" s="26">
        <f t="shared" si="34"/>
        <v>0</v>
      </c>
      <c r="F245" s="26">
        <f t="shared" si="35"/>
        <v>0</v>
      </c>
      <c r="G245" s="26">
        <f t="shared" si="36"/>
        <v>0</v>
      </c>
    </row>
    <row r="246" spans="1:7" ht="15.75" x14ac:dyDescent="0.25">
      <c r="A246" s="47" t="s">
        <v>67</v>
      </c>
      <c r="B246" s="48"/>
      <c r="C246" s="48"/>
      <c r="D246" s="26">
        <f t="shared" si="37"/>
        <v>0</v>
      </c>
      <c r="E246" s="26">
        <f t="shared" si="34"/>
        <v>0</v>
      </c>
      <c r="F246" s="26">
        <f t="shared" si="35"/>
        <v>0</v>
      </c>
      <c r="G246" s="26">
        <f t="shared" si="36"/>
        <v>0</v>
      </c>
    </row>
    <row r="247" spans="1:7" ht="15.75" x14ac:dyDescent="0.25">
      <c r="A247" s="47" t="s">
        <v>68</v>
      </c>
      <c r="B247" s="48"/>
      <c r="C247" s="48"/>
      <c r="D247" s="26">
        <f t="shared" si="37"/>
        <v>0</v>
      </c>
      <c r="E247" s="26">
        <f t="shared" si="34"/>
        <v>0</v>
      </c>
      <c r="F247" s="26">
        <f t="shared" si="35"/>
        <v>0</v>
      </c>
      <c r="G247" s="26">
        <f t="shared" si="36"/>
        <v>0</v>
      </c>
    </row>
    <row r="248" spans="1:7" ht="15.75" x14ac:dyDescent="0.25">
      <c r="A248" s="47" t="s">
        <v>69</v>
      </c>
      <c r="B248" s="48"/>
      <c r="C248" s="48"/>
      <c r="D248" s="26">
        <f t="shared" si="37"/>
        <v>0</v>
      </c>
      <c r="E248" s="26">
        <f t="shared" si="34"/>
        <v>0</v>
      </c>
      <c r="F248" s="26">
        <f t="shared" si="35"/>
        <v>0</v>
      </c>
      <c r="G248" s="26">
        <f t="shared" si="36"/>
        <v>0</v>
      </c>
    </row>
    <row r="249" spans="1:7" ht="15.75" x14ac:dyDescent="0.25">
      <c r="A249" s="47" t="s">
        <v>7</v>
      </c>
      <c r="B249" s="48"/>
      <c r="C249" s="48"/>
      <c r="D249" s="26">
        <f t="shared" si="37"/>
        <v>0</v>
      </c>
      <c r="E249" s="26">
        <f t="shared" si="34"/>
        <v>0</v>
      </c>
      <c r="F249" s="26">
        <f t="shared" si="35"/>
        <v>0</v>
      </c>
      <c r="G249" s="26">
        <f t="shared" si="36"/>
        <v>0</v>
      </c>
    </row>
    <row r="250" spans="1:7" ht="15.75" x14ac:dyDescent="0.25">
      <c r="A250" s="47" t="s">
        <v>70</v>
      </c>
      <c r="B250" s="48"/>
      <c r="C250" s="48"/>
      <c r="D250" s="26">
        <f t="shared" si="37"/>
        <v>0</v>
      </c>
      <c r="E250" s="26">
        <f t="shared" si="34"/>
        <v>0</v>
      </c>
      <c r="F250" s="26">
        <f t="shared" si="35"/>
        <v>0</v>
      </c>
      <c r="G250" s="26">
        <f t="shared" si="36"/>
        <v>0</v>
      </c>
    </row>
    <row r="251" spans="1:7" ht="15.75" x14ac:dyDescent="0.25">
      <c r="A251" s="47" t="s">
        <v>71</v>
      </c>
      <c r="B251" s="48"/>
      <c r="C251" s="48"/>
      <c r="D251" s="26">
        <f t="shared" si="37"/>
        <v>0</v>
      </c>
      <c r="E251" s="26">
        <f t="shared" si="34"/>
        <v>0</v>
      </c>
      <c r="F251" s="26">
        <f t="shared" si="35"/>
        <v>0</v>
      </c>
      <c r="G251" s="26">
        <f t="shared" si="36"/>
        <v>0</v>
      </c>
    </row>
    <row r="252" spans="1:7" ht="15.75" x14ac:dyDescent="0.25">
      <c r="A252" s="47" t="s">
        <v>72</v>
      </c>
      <c r="B252" s="48"/>
      <c r="C252" s="48"/>
      <c r="D252" s="26">
        <f t="shared" si="37"/>
        <v>0</v>
      </c>
      <c r="E252" s="26">
        <f t="shared" si="34"/>
        <v>0</v>
      </c>
      <c r="F252" s="26">
        <f t="shared" si="35"/>
        <v>0</v>
      </c>
      <c r="G252" s="26">
        <f t="shared" si="36"/>
        <v>0</v>
      </c>
    </row>
    <row r="253" spans="1:7" ht="15.75" x14ac:dyDescent="0.25">
      <c r="A253" s="47" t="s">
        <v>73</v>
      </c>
      <c r="B253" s="48"/>
      <c r="C253" s="48"/>
      <c r="D253" s="26">
        <f t="shared" si="37"/>
        <v>0</v>
      </c>
      <c r="E253" s="26">
        <f t="shared" si="34"/>
        <v>0</v>
      </c>
      <c r="F253" s="26">
        <f t="shared" si="35"/>
        <v>0</v>
      </c>
      <c r="G253" s="26">
        <f t="shared" si="36"/>
        <v>0</v>
      </c>
    </row>
    <row r="254" spans="1:7" ht="15.75" x14ac:dyDescent="0.25">
      <c r="A254" s="47" t="s">
        <v>74</v>
      </c>
      <c r="B254" s="48">
        <v>219215</v>
      </c>
      <c r="C254" s="48">
        <v>31458746</v>
      </c>
      <c r="D254" s="26">
        <f t="shared" si="37"/>
        <v>208701</v>
      </c>
      <c r="E254" s="26">
        <f t="shared" si="34"/>
        <v>29743068</v>
      </c>
      <c r="F254" s="26">
        <f>13424+389+221-3520</f>
        <v>10514</v>
      </c>
      <c r="G254" s="26">
        <f>1906198+55238+31382-500000+222860</f>
        <v>1715678</v>
      </c>
    </row>
    <row r="255" spans="1:7" ht="15.75" x14ac:dyDescent="0.25">
      <c r="A255" s="47" t="s">
        <v>75</v>
      </c>
      <c r="B255" s="48"/>
      <c r="C255" s="48"/>
      <c r="D255" s="26">
        <f t="shared" si="37"/>
        <v>0</v>
      </c>
      <c r="E255" s="26">
        <f t="shared" si="34"/>
        <v>0</v>
      </c>
      <c r="F255" s="26">
        <f t="shared" si="35"/>
        <v>0</v>
      </c>
      <c r="G255" s="26">
        <f t="shared" si="36"/>
        <v>0</v>
      </c>
    </row>
    <row r="256" spans="1:7" ht="15.75" x14ac:dyDescent="0.25">
      <c r="A256" s="47" t="s">
        <v>93</v>
      </c>
      <c r="B256" s="48"/>
      <c r="C256" s="48"/>
      <c r="D256" s="26">
        <f t="shared" si="37"/>
        <v>0</v>
      </c>
      <c r="E256" s="26">
        <f t="shared" si="34"/>
        <v>0</v>
      </c>
      <c r="F256" s="26">
        <f t="shared" si="35"/>
        <v>0</v>
      </c>
      <c r="G256" s="26">
        <f t="shared" si="36"/>
        <v>0</v>
      </c>
    </row>
    <row r="257" spans="1:7" ht="15.75" x14ac:dyDescent="0.25">
      <c r="A257" s="47" t="s">
        <v>94</v>
      </c>
      <c r="B257" s="48"/>
      <c r="C257" s="48"/>
      <c r="D257" s="26">
        <f t="shared" si="37"/>
        <v>0</v>
      </c>
      <c r="E257" s="26">
        <f t="shared" si="34"/>
        <v>0</v>
      </c>
      <c r="F257" s="26">
        <f t="shared" si="35"/>
        <v>0</v>
      </c>
      <c r="G257" s="26">
        <f t="shared" si="36"/>
        <v>0</v>
      </c>
    </row>
    <row r="258" spans="1:7" ht="15.75" x14ac:dyDescent="0.25">
      <c r="A258" s="47" t="s">
        <v>89</v>
      </c>
      <c r="B258" s="48"/>
      <c r="C258" s="48"/>
      <c r="D258" s="26">
        <f t="shared" si="37"/>
        <v>0</v>
      </c>
      <c r="E258" s="26">
        <f t="shared" si="34"/>
        <v>0</v>
      </c>
      <c r="F258" s="26">
        <f t="shared" si="35"/>
        <v>0</v>
      </c>
      <c r="G258" s="26">
        <f t="shared" si="36"/>
        <v>0</v>
      </c>
    </row>
    <row r="259" spans="1:7" ht="15.75" x14ac:dyDescent="0.25">
      <c r="A259" s="47" t="s">
        <v>90</v>
      </c>
      <c r="B259" s="48"/>
      <c r="C259" s="48"/>
      <c r="D259" s="26">
        <f t="shared" si="37"/>
        <v>0</v>
      </c>
      <c r="E259" s="26">
        <f t="shared" si="34"/>
        <v>0</v>
      </c>
      <c r="F259" s="26">
        <f t="shared" si="35"/>
        <v>0</v>
      </c>
      <c r="G259" s="26">
        <f t="shared" si="36"/>
        <v>0</v>
      </c>
    </row>
    <row r="260" spans="1:7" ht="15.75" x14ac:dyDescent="0.25">
      <c r="A260" s="47" t="s">
        <v>91</v>
      </c>
      <c r="B260" s="49"/>
      <c r="C260" s="49"/>
      <c r="D260" s="42">
        <f t="shared" si="37"/>
        <v>0</v>
      </c>
      <c r="E260" s="26">
        <f t="shared" si="34"/>
        <v>0</v>
      </c>
      <c r="F260" s="26">
        <f t="shared" si="35"/>
        <v>0</v>
      </c>
      <c r="G260" s="26">
        <f t="shared" si="36"/>
        <v>0</v>
      </c>
    </row>
    <row r="261" spans="1:7" ht="15.75" x14ac:dyDescent="0.25">
      <c r="A261" s="47" t="s">
        <v>92</v>
      </c>
      <c r="B261" s="50"/>
      <c r="C261" s="50"/>
      <c r="D261" s="42">
        <f t="shared" si="37"/>
        <v>0</v>
      </c>
      <c r="E261" s="26">
        <f t="shared" si="34"/>
        <v>0</v>
      </c>
      <c r="F261" s="26">
        <f t="shared" si="35"/>
        <v>0</v>
      </c>
      <c r="G261" s="26">
        <f t="shared" si="36"/>
        <v>0</v>
      </c>
    </row>
    <row r="262" spans="1:7" x14ac:dyDescent="0.25">
      <c r="A262" s="8" t="s">
        <v>1</v>
      </c>
      <c r="B262" s="27">
        <f t="shared" ref="B262:G262" si="38">SUM(B240:B261)</f>
        <v>219215</v>
      </c>
      <c r="C262" s="27">
        <f t="shared" si="38"/>
        <v>31458746</v>
      </c>
      <c r="D262" s="27">
        <f t="shared" si="38"/>
        <v>208701</v>
      </c>
      <c r="E262" s="27">
        <f t="shared" si="38"/>
        <v>29743068</v>
      </c>
      <c r="F262" s="27">
        <f t="shared" si="38"/>
        <v>10514</v>
      </c>
      <c r="G262" s="27">
        <f t="shared" si="38"/>
        <v>1715678</v>
      </c>
    </row>
    <row r="263" spans="1:7" x14ac:dyDescent="0.25">
      <c r="A263" s="54"/>
      <c r="F263" s="16"/>
      <c r="G263" s="56"/>
    </row>
    <row r="264" spans="1:7" x14ac:dyDescent="0.25">
      <c r="A264" s="69"/>
      <c r="B264" s="69"/>
      <c r="C264" s="69"/>
      <c r="D264" s="69"/>
      <c r="E264" s="69"/>
      <c r="F264" s="69"/>
      <c r="G264" s="69"/>
    </row>
    <row r="265" spans="1:7" x14ac:dyDescent="0.25">
      <c r="A265" s="79" t="s">
        <v>108</v>
      </c>
      <c r="B265" s="79"/>
      <c r="C265" s="79"/>
      <c r="D265" s="79"/>
      <c r="E265" s="79"/>
      <c r="F265" s="79"/>
      <c r="G265" s="79"/>
    </row>
    <row r="266" spans="1:7" x14ac:dyDescent="0.25">
      <c r="A266" s="80" t="s">
        <v>109</v>
      </c>
      <c r="B266" s="80"/>
      <c r="C266" s="80"/>
      <c r="D266" s="80"/>
      <c r="E266" s="80"/>
      <c r="F266" s="80"/>
      <c r="G266" s="80"/>
    </row>
    <row r="267" spans="1:7" x14ac:dyDescent="0.25">
      <c r="A267" s="81" t="s">
        <v>17</v>
      </c>
      <c r="B267" s="81"/>
      <c r="C267" s="81"/>
      <c r="D267" s="81"/>
      <c r="E267" s="81"/>
      <c r="F267" s="81"/>
      <c r="G267" s="81"/>
    </row>
    <row r="268" spans="1:7" s="2" customFormat="1" ht="15" customHeight="1" x14ac:dyDescent="0.2">
      <c r="A268" s="70" t="s">
        <v>0</v>
      </c>
      <c r="B268" s="89" t="s">
        <v>82</v>
      </c>
      <c r="C268" s="90"/>
      <c r="D268" s="90"/>
      <c r="E268" s="90"/>
      <c r="F268" s="90"/>
      <c r="G268" s="91"/>
    </row>
    <row r="269" spans="1:7" s="2" customFormat="1" ht="14.25" customHeight="1" x14ac:dyDescent="0.2">
      <c r="A269" s="71"/>
      <c r="B269" s="67" t="s">
        <v>1</v>
      </c>
      <c r="C269" s="67"/>
      <c r="D269" s="73" t="s">
        <v>2</v>
      </c>
      <c r="E269" s="74"/>
      <c r="F269" s="74"/>
      <c r="G269" s="75"/>
    </row>
    <row r="270" spans="1:7" s="3" customFormat="1" ht="47.25" customHeight="1" x14ac:dyDescent="0.2">
      <c r="A270" s="71"/>
      <c r="B270" s="67"/>
      <c r="C270" s="67"/>
      <c r="D270" s="77" t="s">
        <v>83</v>
      </c>
      <c r="E270" s="78"/>
      <c r="F270" s="68" t="s">
        <v>8</v>
      </c>
      <c r="G270" s="68"/>
    </row>
    <row r="271" spans="1:7" s="2" customFormat="1" ht="14.25" customHeight="1" x14ac:dyDescent="0.2">
      <c r="A271" s="72"/>
      <c r="B271" s="4" t="s">
        <v>3</v>
      </c>
      <c r="C271" s="17" t="s">
        <v>4</v>
      </c>
      <c r="D271" s="4" t="s">
        <v>3</v>
      </c>
      <c r="E271" s="21" t="s">
        <v>5</v>
      </c>
      <c r="F271" s="5" t="s">
        <v>3</v>
      </c>
      <c r="G271" s="21" t="s">
        <v>6</v>
      </c>
    </row>
    <row r="272" spans="1:7" s="25" customFormat="1" ht="12" x14ac:dyDescent="0.2">
      <c r="A272" s="6">
        <v>1</v>
      </c>
      <c r="B272" s="7">
        <v>2</v>
      </c>
      <c r="C272" s="18">
        <v>3</v>
      </c>
      <c r="D272" s="7">
        <v>4</v>
      </c>
      <c r="E272" s="22">
        <v>5</v>
      </c>
      <c r="F272" s="7">
        <v>6</v>
      </c>
      <c r="G272" s="18">
        <v>7</v>
      </c>
    </row>
    <row r="273" spans="1:7" ht="15.75" x14ac:dyDescent="0.25">
      <c r="A273" s="51" t="s">
        <v>61</v>
      </c>
      <c r="B273" s="48">
        <v>3757</v>
      </c>
      <c r="C273" s="48">
        <v>69798043</v>
      </c>
      <c r="D273" s="26">
        <f>B273-F273</f>
        <v>3172</v>
      </c>
      <c r="E273" s="26">
        <f>C273-G273</f>
        <v>59442119</v>
      </c>
      <c r="F273" s="26">
        <f>701+29-195+50</f>
        <v>585</v>
      </c>
      <c r="G273" s="26">
        <f>12415092+399561-3198237+70319+669189</f>
        <v>10355924</v>
      </c>
    </row>
    <row r="274" spans="1:7" ht="15.75" x14ac:dyDescent="0.25">
      <c r="A274" s="51" t="s">
        <v>62</v>
      </c>
      <c r="B274" s="48">
        <v>0</v>
      </c>
      <c r="C274" s="48">
        <v>0</v>
      </c>
      <c r="D274" s="26">
        <f>B274-F274</f>
        <v>0</v>
      </c>
      <c r="E274" s="26">
        <f t="shared" ref="E274:E294" si="39">C274-G274</f>
        <v>0</v>
      </c>
      <c r="F274" s="26">
        <f>B274*19/100</f>
        <v>0</v>
      </c>
      <c r="G274" s="26">
        <f t="shared" ref="G274:G286" si="40">C274*19/100</f>
        <v>0</v>
      </c>
    </row>
    <row r="275" spans="1:7" ht="15.75" x14ac:dyDescent="0.25">
      <c r="A275" s="51" t="s">
        <v>63</v>
      </c>
      <c r="B275" s="48">
        <v>0</v>
      </c>
      <c r="C275" s="48">
        <v>0</v>
      </c>
      <c r="D275" s="26">
        <f t="shared" ref="D275:D294" si="41">B275-F275</f>
        <v>0</v>
      </c>
      <c r="E275" s="26">
        <f t="shared" si="39"/>
        <v>0</v>
      </c>
      <c r="F275" s="26">
        <f>B275*19/100</f>
        <v>0</v>
      </c>
      <c r="G275" s="26">
        <f t="shared" si="40"/>
        <v>0</v>
      </c>
    </row>
    <row r="276" spans="1:7" ht="15.75" x14ac:dyDescent="0.25">
      <c r="A276" s="51" t="s">
        <v>64</v>
      </c>
      <c r="B276" s="48">
        <v>0</v>
      </c>
      <c r="C276" s="48">
        <v>0</v>
      </c>
      <c r="D276" s="26">
        <f t="shared" si="41"/>
        <v>0</v>
      </c>
      <c r="E276" s="26">
        <f t="shared" si="39"/>
        <v>0</v>
      </c>
      <c r="F276" s="26">
        <f>B276*19/100</f>
        <v>0</v>
      </c>
      <c r="G276" s="26">
        <f t="shared" si="40"/>
        <v>0</v>
      </c>
    </row>
    <row r="277" spans="1:7" ht="15.75" x14ac:dyDescent="0.25">
      <c r="A277" s="51" t="s">
        <v>65</v>
      </c>
      <c r="B277" s="48">
        <v>2197</v>
      </c>
      <c r="C277" s="48">
        <v>16741450</v>
      </c>
      <c r="D277" s="26">
        <f t="shared" si="41"/>
        <v>1912</v>
      </c>
      <c r="E277" s="26">
        <f t="shared" si="39"/>
        <v>14299015</v>
      </c>
      <c r="F277" s="26">
        <f>417+33-165</f>
        <v>285</v>
      </c>
      <c r="G277" s="26">
        <f>3148908+245694-1122001+169834</f>
        <v>2442435</v>
      </c>
    </row>
    <row r="278" spans="1:7" ht="15.75" x14ac:dyDescent="0.25">
      <c r="A278" s="51" t="s">
        <v>66</v>
      </c>
      <c r="B278" s="48">
        <v>0</v>
      </c>
      <c r="C278" s="48">
        <v>0</v>
      </c>
      <c r="D278" s="26">
        <f t="shared" si="41"/>
        <v>0</v>
      </c>
      <c r="E278" s="26">
        <f t="shared" si="39"/>
        <v>0</v>
      </c>
      <c r="F278" s="26">
        <f>B278*19/100</f>
        <v>0</v>
      </c>
      <c r="G278" s="26">
        <f t="shared" si="40"/>
        <v>0</v>
      </c>
    </row>
    <row r="279" spans="1:7" ht="15.75" x14ac:dyDescent="0.25">
      <c r="A279" s="51" t="s">
        <v>67</v>
      </c>
      <c r="B279" s="48">
        <v>0</v>
      </c>
      <c r="C279" s="48">
        <v>0</v>
      </c>
      <c r="D279" s="26">
        <f t="shared" si="41"/>
        <v>0</v>
      </c>
      <c r="E279" s="26">
        <f t="shared" si="39"/>
        <v>0</v>
      </c>
      <c r="F279" s="26">
        <f>B279*19/100</f>
        <v>0</v>
      </c>
      <c r="G279" s="26">
        <f t="shared" si="40"/>
        <v>0</v>
      </c>
    </row>
    <row r="280" spans="1:7" ht="15.75" x14ac:dyDescent="0.25">
      <c r="A280" s="51" t="s">
        <v>68</v>
      </c>
      <c r="B280" s="48">
        <v>0</v>
      </c>
      <c r="C280" s="48">
        <v>0</v>
      </c>
      <c r="D280" s="26">
        <f t="shared" si="41"/>
        <v>0</v>
      </c>
      <c r="E280" s="26">
        <f t="shared" si="39"/>
        <v>0</v>
      </c>
      <c r="F280" s="26">
        <f>B280*19/100</f>
        <v>0</v>
      </c>
      <c r="G280" s="26">
        <f t="shared" si="40"/>
        <v>0</v>
      </c>
    </row>
    <row r="281" spans="1:7" ht="15.75" x14ac:dyDescent="0.25">
      <c r="A281" s="51" t="s">
        <v>69</v>
      </c>
      <c r="B281" s="48">
        <v>20476</v>
      </c>
      <c r="C281" s="48">
        <v>11518260</v>
      </c>
      <c r="D281" s="26">
        <f t="shared" si="41"/>
        <v>16305</v>
      </c>
      <c r="E281" s="26">
        <f t="shared" si="39"/>
        <v>9227730</v>
      </c>
      <c r="F281" s="26">
        <f>4577+46+493-198-747</f>
        <v>4171</v>
      </c>
      <c r="G281" s="26">
        <f>2729074+27139+293828-118008-445212-196291</f>
        <v>2290530</v>
      </c>
    </row>
    <row r="282" spans="1:7" ht="15.75" x14ac:dyDescent="0.25">
      <c r="A282" s="51" t="s">
        <v>7</v>
      </c>
      <c r="B282" s="48">
        <v>60049</v>
      </c>
      <c r="C282" s="48">
        <v>0</v>
      </c>
      <c r="D282" s="26">
        <f t="shared" si="41"/>
        <v>48640</v>
      </c>
      <c r="E282" s="26">
        <f t="shared" si="39"/>
        <v>0</v>
      </c>
      <c r="F282" s="26">
        <v>11409</v>
      </c>
      <c r="G282" s="26">
        <f t="shared" si="40"/>
        <v>0</v>
      </c>
    </row>
    <row r="283" spans="1:7" ht="15.75" x14ac:dyDescent="0.25">
      <c r="A283" s="51" t="s">
        <v>70</v>
      </c>
      <c r="B283" s="48">
        <v>65382</v>
      </c>
      <c r="C283" s="48">
        <v>0</v>
      </c>
      <c r="D283" s="26">
        <f t="shared" si="41"/>
        <v>52959</v>
      </c>
      <c r="E283" s="26">
        <f t="shared" si="39"/>
        <v>0</v>
      </c>
      <c r="F283" s="26">
        <v>12423</v>
      </c>
      <c r="G283" s="26">
        <f t="shared" si="40"/>
        <v>0</v>
      </c>
    </row>
    <row r="284" spans="1:7" ht="15.75" x14ac:dyDescent="0.25">
      <c r="A284" s="51" t="s">
        <v>71</v>
      </c>
      <c r="B284" s="48">
        <v>0</v>
      </c>
      <c r="C284" s="48">
        <v>77464860</v>
      </c>
      <c r="D284" s="26">
        <f t="shared" si="41"/>
        <v>0</v>
      </c>
      <c r="E284" s="26">
        <f t="shared" si="39"/>
        <v>65208399</v>
      </c>
      <c r="F284" s="26">
        <f>B284*19/100</f>
        <v>0</v>
      </c>
      <c r="G284" s="26">
        <f>14912341+523954+58590-3238424</f>
        <v>12256461</v>
      </c>
    </row>
    <row r="285" spans="1:7" ht="15.75" x14ac:dyDescent="0.25">
      <c r="A285" s="51" t="s">
        <v>72</v>
      </c>
      <c r="B285" s="48">
        <v>0</v>
      </c>
      <c r="C285" s="48">
        <v>0</v>
      </c>
      <c r="D285" s="26">
        <f t="shared" si="41"/>
        <v>0</v>
      </c>
      <c r="E285" s="26">
        <f t="shared" si="39"/>
        <v>0</v>
      </c>
      <c r="F285" s="26">
        <f>B285*19/100</f>
        <v>0</v>
      </c>
      <c r="G285" s="26">
        <f t="shared" si="40"/>
        <v>0</v>
      </c>
    </row>
    <row r="286" spans="1:7" ht="15.75" x14ac:dyDescent="0.25">
      <c r="A286" s="51" t="s">
        <v>73</v>
      </c>
      <c r="B286" s="48">
        <v>0</v>
      </c>
      <c r="C286" s="48">
        <v>0</v>
      </c>
      <c r="D286" s="26">
        <f t="shared" si="41"/>
        <v>0</v>
      </c>
      <c r="E286" s="26">
        <f t="shared" si="39"/>
        <v>0</v>
      </c>
      <c r="F286" s="26">
        <f>B286*19/100</f>
        <v>0</v>
      </c>
      <c r="G286" s="26">
        <f t="shared" si="40"/>
        <v>0</v>
      </c>
    </row>
    <row r="287" spans="1:7" ht="15.75" x14ac:dyDescent="0.25">
      <c r="A287" s="51" t="s">
        <v>74</v>
      </c>
      <c r="B287" s="48">
        <v>44200</v>
      </c>
      <c r="C287" s="48">
        <v>6174891</v>
      </c>
      <c r="D287" s="26">
        <f t="shared" si="41"/>
        <v>35760</v>
      </c>
      <c r="E287" s="26">
        <f t="shared" si="39"/>
        <v>4903417</v>
      </c>
      <c r="F287" s="26">
        <f>8398+42-500+500</f>
        <v>8440</v>
      </c>
      <c r="G287" s="26">
        <f>1192516+5964-890736+890736+72994</f>
        <v>1271474</v>
      </c>
    </row>
    <row r="288" spans="1:7" ht="15.75" x14ac:dyDescent="0.25">
      <c r="A288" s="51" t="s">
        <v>75</v>
      </c>
      <c r="B288" s="48">
        <v>139</v>
      </c>
      <c r="C288" s="48">
        <v>542934</v>
      </c>
      <c r="D288" s="26">
        <f t="shared" si="41"/>
        <v>126</v>
      </c>
      <c r="E288" s="26">
        <f t="shared" si="39"/>
        <v>492156</v>
      </c>
      <c r="F288" s="26">
        <f>27-4-10</f>
        <v>13</v>
      </c>
      <c r="G288" s="26">
        <f>105462-15624-39060</f>
        <v>50778</v>
      </c>
    </row>
    <row r="289" spans="1:7" ht="15.75" x14ac:dyDescent="0.25">
      <c r="A289" s="47" t="s">
        <v>93</v>
      </c>
      <c r="B289" s="48">
        <v>7621</v>
      </c>
      <c r="C289" s="48">
        <v>8961974</v>
      </c>
      <c r="D289" s="26">
        <f t="shared" si="41"/>
        <v>6154</v>
      </c>
      <c r="E289" s="26">
        <f t="shared" si="39"/>
        <v>7210997</v>
      </c>
      <c r="F289" s="26">
        <f>1337+206+22-98</f>
        <v>1467</v>
      </c>
      <c r="G289" s="26">
        <f>1265681+124871+186532+22497-100165+251561</f>
        <v>1750977</v>
      </c>
    </row>
    <row r="290" spans="1:7" ht="15.75" x14ac:dyDescent="0.25">
      <c r="A290" s="47" t="s">
        <v>94</v>
      </c>
      <c r="B290" s="48">
        <v>1543</v>
      </c>
      <c r="C290" s="48">
        <v>1982235</v>
      </c>
      <c r="D290" s="26">
        <f t="shared" si="41"/>
        <v>1186</v>
      </c>
      <c r="E290" s="26">
        <f t="shared" si="39"/>
        <v>1521638</v>
      </c>
      <c r="F290" s="26">
        <f>332+28-49+46</f>
        <v>357</v>
      </c>
      <c r="G290" s="26">
        <f>425956+35924-62867+61584</f>
        <v>460597</v>
      </c>
    </row>
    <row r="291" spans="1:7" ht="15.75" x14ac:dyDescent="0.25">
      <c r="A291" s="47" t="s">
        <v>89</v>
      </c>
      <c r="B291" s="48">
        <v>4448</v>
      </c>
      <c r="C291" s="48">
        <v>3567645</v>
      </c>
      <c r="D291" s="26">
        <f t="shared" si="41"/>
        <v>3541</v>
      </c>
      <c r="E291" s="26">
        <f t="shared" si="39"/>
        <v>2911880</v>
      </c>
      <c r="F291" s="26">
        <f>940+65-98</f>
        <v>907</v>
      </c>
      <c r="G291" s="26">
        <f>837647-18012+8020-80707-91183</f>
        <v>655765</v>
      </c>
    </row>
    <row r="292" spans="1:7" ht="15.75" x14ac:dyDescent="0.25">
      <c r="A292" s="47" t="s">
        <v>90</v>
      </c>
      <c r="B292" s="48">
        <v>15007</v>
      </c>
      <c r="C292" s="48">
        <v>14919257</v>
      </c>
      <c r="D292" s="26">
        <f t="shared" si="41"/>
        <v>11969</v>
      </c>
      <c r="E292" s="26">
        <f t="shared" si="39"/>
        <v>12554208</v>
      </c>
      <c r="F292" s="26">
        <f>3193+25-180</f>
        <v>3038</v>
      </c>
      <c r="G292" s="26">
        <f>3636785-342000+25849-205200-750385</f>
        <v>2365049</v>
      </c>
    </row>
    <row r="293" spans="1:7" ht="15.75" x14ac:dyDescent="0.25">
      <c r="A293" s="47" t="s">
        <v>91</v>
      </c>
      <c r="B293" s="49">
        <v>1167</v>
      </c>
      <c r="C293" s="49">
        <v>618510</v>
      </c>
      <c r="D293" s="42">
        <f t="shared" si="41"/>
        <v>984</v>
      </c>
      <c r="E293" s="26">
        <f t="shared" si="39"/>
        <v>521520</v>
      </c>
      <c r="F293" s="26">
        <f>285-54-26-22</f>
        <v>183</v>
      </c>
      <c r="G293" s="26">
        <f>151050-28620-13780-11660</f>
        <v>96990</v>
      </c>
    </row>
    <row r="294" spans="1:7" ht="15.75" x14ac:dyDescent="0.25">
      <c r="A294" s="47" t="s">
        <v>92</v>
      </c>
      <c r="B294" s="50">
        <v>0</v>
      </c>
      <c r="C294" s="50">
        <v>31217281</v>
      </c>
      <c r="D294" s="42">
        <f t="shared" si="41"/>
        <v>0</v>
      </c>
      <c r="E294" s="26">
        <f t="shared" si="39"/>
        <v>25253311</v>
      </c>
      <c r="F294" s="26">
        <f>B294*19/100</f>
        <v>0</v>
      </c>
      <c r="G294" s="26">
        <f>5980002-16032</f>
        <v>5963970</v>
      </c>
    </row>
    <row r="295" spans="1:7" x14ac:dyDescent="0.25">
      <c r="A295" s="8" t="s">
        <v>1</v>
      </c>
      <c r="B295" s="27">
        <f>SUM(B273:B294)</f>
        <v>225986</v>
      </c>
      <c r="C295" s="27">
        <f>SUM(C273:C294)</f>
        <v>243507340</v>
      </c>
      <c r="D295" s="27">
        <f t="shared" ref="D295:G295" si="42">SUM(D273:D294)</f>
        <v>182708</v>
      </c>
      <c r="E295" s="27">
        <f t="shared" si="42"/>
        <v>203546390</v>
      </c>
      <c r="F295" s="27">
        <f t="shared" si="42"/>
        <v>43278</v>
      </c>
      <c r="G295" s="27">
        <f t="shared" si="42"/>
        <v>39960950</v>
      </c>
    </row>
    <row r="296" spans="1:7" x14ac:dyDescent="0.25">
      <c r="A296" s="54"/>
      <c r="F296" s="46"/>
      <c r="G296" s="56"/>
    </row>
    <row r="297" spans="1:7" x14ac:dyDescent="0.25">
      <c r="A297" s="69"/>
      <c r="B297" s="69"/>
      <c r="C297" s="69"/>
      <c r="D297" s="69"/>
      <c r="E297" s="69"/>
      <c r="F297" s="69"/>
      <c r="G297" s="69"/>
    </row>
    <row r="298" spans="1:7" x14ac:dyDescent="0.25">
      <c r="A298" s="79" t="s">
        <v>108</v>
      </c>
      <c r="B298" s="79"/>
      <c r="C298" s="79"/>
      <c r="D298" s="79"/>
      <c r="E298" s="79"/>
      <c r="F298" s="79"/>
      <c r="G298" s="79"/>
    </row>
    <row r="299" spans="1:7" x14ac:dyDescent="0.25">
      <c r="A299" s="80" t="s">
        <v>109</v>
      </c>
      <c r="B299" s="80"/>
      <c r="C299" s="80"/>
      <c r="D299" s="80"/>
      <c r="E299" s="80"/>
      <c r="F299" s="80"/>
      <c r="G299" s="80"/>
    </row>
    <row r="300" spans="1:7" x14ac:dyDescent="0.25">
      <c r="A300" s="81" t="s">
        <v>18</v>
      </c>
      <c r="B300" s="81"/>
      <c r="C300" s="81"/>
      <c r="D300" s="81"/>
      <c r="E300" s="81"/>
      <c r="F300" s="81"/>
      <c r="G300" s="81"/>
    </row>
    <row r="301" spans="1:7" s="2" customFormat="1" ht="15" customHeight="1" x14ac:dyDescent="0.2">
      <c r="A301" s="70" t="s">
        <v>0</v>
      </c>
      <c r="B301" s="64" t="s">
        <v>82</v>
      </c>
      <c r="C301" s="65"/>
      <c r="D301" s="65"/>
      <c r="E301" s="65"/>
      <c r="F301" s="65"/>
      <c r="G301" s="66"/>
    </row>
    <row r="302" spans="1:7" s="2" customFormat="1" ht="11.25" customHeight="1" x14ac:dyDescent="0.2">
      <c r="A302" s="71"/>
      <c r="B302" s="67" t="s">
        <v>1</v>
      </c>
      <c r="C302" s="67"/>
      <c r="D302" s="73" t="s">
        <v>2</v>
      </c>
      <c r="E302" s="74"/>
      <c r="F302" s="74"/>
      <c r="G302" s="75"/>
    </row>
    <row r="303" spans="1:7" s="3" customFormat="1" ht="47.25" customHeight="1" x14ac:dyDescent="0.2">
      <c r="A303" s="71"/>
      <c r="B303" s="67"/>
      <c r="C303" s="67"/>
      <c r="D303" s="77" t="s">
        <v>83</v>
      </c>
      <c r="E303" s="78"/>
      <c r="F303" s="68" t="s">
        <v>8</v>
      </c>
      <c r="G303" s="68"/>
    </row>
    <row r="304" spans="1:7" s="2" customFormat="1" ht="14.25" customHeight="1" x14ac:dyDescent="0.2">
      <c r="A304" s="72"/>
      <c r="B304" s="4" t="s">
        <v>3</v>
      </c>
      <c r="C304" s="17" t="s">
        <v>4</v>
      </c>
      <c r="D304" s="4" t="s">
        <v>3</v>
      </c>
      <c r="E304" s="21" t="s">
        <v>5</v>
      </c>
      <c r="F304" s="5" t="s">
        <v>3</v>
      </c>
      <c r="G304" s="21" t="s">
        <v>6</v>
      </c>
    </row>
    <row r="305" spans="1:7" s="25" customFormat="1" ht="12" x14ac:dyDescent="0.2">
      <c r="A305" s="6">
        <v>1</v>
      </c>
      <c r="B305" s="7">
        <v>2</v>
      </c>
      <c r="C305" s="18">
        <v>3</v>
      </c>
      <c r="D305" s="7">
        <v>4</v>
      </c>
      <c r="E305" s="22">
        <v>5</v>
      </c>
      <c r="F305" s="7">
        <v>6</v>
      </c>
      <c r="G305" s="18">
        <v>7</v>
      </c>
    </row>
    <row r="306" spans="1:7" ht="15.75" x14ac:dyDescent="0.25">
      <c r="A306" s="47" t="s">
        <v>61</v>
      </c>
      <c r="B306" s="48"/>
      <c r="C306" s="48"/>
      <c r="D306" s="26">
        <f>B306-F306</f>
        <v>0</v>
      </c>
      <c r="E306" s="26">
        <f>C306-G306</f>
        <v>0</v>
      </c>
      <c r="F306" s="26">
        <f>B306*18.7/100</f>
        <v>0</v>
      </c>
      <c r="G306" s="26">
        <f>C306*18.7/100</f>
        <v>0</v>
      </c>
    </row>
    <row r="307" spans="1:7" ht="15.75" x14ac:dyDescent="0.25">
      <c r="A307" s="47" t="s">
        <v>62</v>
      </c>
      <c r="B307" s="48"/>
      <c r="C307" s="48"/>
      <c r="D307" s="26">
        <f>B307-F307</f>
        <v>0</v>
      </c>
      <c r="E307" s="26">
        <f t="shared" ref="E307:E327" si="43">C307-G307</f>
        <v>0</v>
      </c>
      <c r="F307" s="26">
        <f t="shared" ref="F307:F327" si="44">B307*18.7/100</f>
        <v>0</v>
      </c>
      <c r="G307" s="26">
        <f t="shared" ref="G307:G327" si="45">C307*18.7/100</f>
        <v>0</v>
      </c>
    </row>
    <row r="308" spans="1:7" ht="15.75" x14ac:dyDescent="0.25">
      <c r="A308" s="47" t="s">
        <v>63</v>
      </c>
      <c r="B308" s="48"/>
      <c r="C308" s="48"/>
      <c r="D308" s="26">
        <f t="shared" ref="D308:D327" si="46">B308-F308</f>
        <v>0</v>
      </c>
      <c r="E308" s="26">
        <f t="shared" si="43"/>
        <v>0</v>
      </c>
      <c r="F308" s="26">
        <f t="shared" si="44"/>
        <v>0</v>
      </c>
      <c r="G308" s="26">
        <f t="shared" si="45"/>
        <v>0</v>
      </c>
    </row>
    <row r="309" spans="1:7" ht="15.75" x14ac:dyDescent="0.25">
      <c r="A309" s="47" t="s">
        <v>64</v>
      </c>
      <c r="B309" s="48"/>
      <c r="C309" s="48"/>
      <c r="D309" s="26">
        <f t="shared" si="46"/>
        <v>0</v>
      </c>
      <c r="E309" s="26">
        <f t="shared" si="43"/>
        <v>0</v>
      </c>
      <c r="F309" s="26">
        <f t="shared" si="44"/>
        <v>0</v>
      </c>
      <c r="G309" s="26">
        <f t="shared" si="45"/>
        <v>0</v>
      </c>
    </row>
    <row r="310" spans="1:7" ht="15.75" x14ac:dyDescent="0.25">
      <c r="A310" s="47" t="s">
        <v>65</v>
      </c>
      <c r="B310" s="48"/>
      <c r="C310" s="48"/>
      <c r="D310" s="26">
        <f t="shared" si="46"/>
        <v>0</v>
      </c>
      <c r="E310" s="26">
        <f t="shared" si="43"/>
        <v>0</v>
      </c>
      <c r="F310" s="26">
        <f t="shared" si="44"/>
        <v>0</v>
      </c>
      <c r="G310" s="26">
        <f t="shared" si="45"/>
        <v>0</v>
      </c>
    </row>
    <row r="311" spans="1:7" ht="15.75" x14ac:dyDescent="0.25">
      <c r="A311" s="47" t="s">
        <v>66</v>
      </c>
      <c r="B311" s="48"/>
      <c r="C311" s="48"/>
      <c r="D311" s="26">
        <f t="shared" si="46"/>
        <v>0</v>
      </c>
      <c r="E311" s="26">
        <f t="shared" si="43"/>
        <v>0</v>
      </c>
      <c r="F311" s="26">
        <f t="shared" si="44"/>
        <v>0</v>
      </c>
      <c r="G311" s="26">
        <f t="shared" si="45"/>
        <v>0</v>
      </c>
    </row>
    <row r="312" spans="1:7" ht="15.75" x14ac:dyDescent="0.25">
      <c r="A312" s="47" t="s">
        <v>67</v>
      </c>
      <c r="B312" s="48"/>
      <c r="C312" s="48"/>
      <c r="D312" s="26">
        <f t="shared" si="46"/>
        <v>0</v>
      </c>
      <c r="E312" s="26">
        <f t="shared" si="43"/>
        <v>0</v>
      </c>
      <c r="F312" s="26">
        <f t="shared" si="44"/>
        <v>0</v>
      </c>
      <c r="G312" s="26">
        <f t="shared" si="45"/>
        <v>0</v>
      </c>
    </row>
    <row r="313" spans="1:7" ht="15.75" x14ac:dyDescent="0.25">
      <c r="A313" s="47" t="s">
        <v>68</v>
      </c>
      <c r="B313" s="48"/>
      <c r="C313" s="48"/>
      <c r="D313" s="26">
        <f t="shared" si="46"/>
        <v>0</v>
      </c>
      <c r="E313" s="26">
        <f t="shared" si="43"/>
        <v>0</v>
      </c>
      <c r="F313" s="26">
        <f t="shared" si="44"/>
        <v>0</v>
      </c>
      <c r="G313" s="26">
        <f t="shared" si="45"/>
        <v>0</v>
      </c>
    </row>
    <row r="314" spans="1:7" ht="15.75" x14ac:dyDescent="0.25">
      <c r="A314" s="47" t="s">
        <v>69</v>
      </c>
      <c r="B314" s="48"/>
      <c r="C314" s="48"/>
      <c r="D314" s="26">
        <f t="shared" si="46"/>
        <v>0</v>
      </c>
      <c r="E314" s="26">
        <f t="shared" si="43"/>
        <v>0</v>
      </c>
      <c r="F314" s="26">
        <f t="shared" si="44"/>
        <v>0</v>
      </c>
      <c r="G314" s="26">
        <f t="shared" si="45"/>
        <v>0</v>
      </c>
    </row>
    <row r="315" spans="1:7" ht="15.75" x14ac:dyDescent="0.25">
      <c r="A315" s="47" t="s">
        <v>7</v>
      </c>
      <c r="B315" s="48"/>
      <c r="C315" s="48"/>
      <c r="D315" s="26">
        <f t="shared" si="46"/>
        <v>0</v>
      </c>
      <c r="E315" s="26">
        <f t="shared" si="43"/>
        <v>0</v>
      </c>
      <c r="F315" s="26">
        <f t="shared" si="44"/>
        <v>0</v>
      </c>
      <c r="G315" s="26">
        <f t="shared" si="45"/>
        <v>0</v>
      </c>
    </row>
    <row r="316" spans="1:7" ht="15.75" x14ac:dyDescent="0.25">
      <c r="A316" s="47" t="s">
        <v>70</v>
      </c>
      <c r="B316" s="48"/>
      <c r="C316" s="48"/>
      <c r="D316" s="26">
        <f t="shared" si="46"/>
        <v>0</v>
      </c>
      <c r="E316" s="26">
        <f t="shared" si="43"/>
        <v>0</v>
      </c>
      <c r="F316" s="26">
        <f t="shared" si="44"/>
        <v>0</v>
      </c>
      <c r="G316" s="26">
        <f t="shared" si="45"/>
        <v>0</v>
      </c>
    </row>
    <row r="317" spans="1:7" ht="15.75" x14ac:dyDescent="0.25">
      <c r="A317" s="47" t="s">
        <v>71</v>
      </c>
      <c r="B317" s="48"/>
      <c r="C317" s="48"/>
      <c r="D317" s="26">
        <f t="shared" si="46"/>
        <v>0</v>
      </c>
      <c r="E317" s="26">
        <f t="shared" si="43"/>
        <v>0</v>
      </c>
      <c r="F317" s="26">
        <f t="shared" si="44"/>
        <v>0</v>
      </c>
      <c r="G317" s="26">
        <f t="shared" si="45"/>
        <v>0</v>
      </c>
    </row>
    <row r="318" spans="1:7" ht="15.75" x14ac:dyDescent="0.25">
      <c r="A318" s="47" t="s">
        <v>72</v>
      </c>
      <c r="B318" s="48"/>
      <c r="C318" s="48"/>
      <c r="D318" s="26">
        <f t="shared" si="46"/>
        <v>0</v>
      </c>
      <c r="E318" s="26">
        <f t="shared" si="43"/>
        <v>0</v>
      </c>
      <c r="F318" s="26">
        <f t="shared" si="44"/>
        <v>0</v>
      </c>
      <c r="G318" s="26">
        <f t="shared" si="45"/>
        <v>0</v>
      </c>
    </row>
    <row r="319" spans="1:7" ht="15.75" x14ac:dyDescent="0.25">
      <c r="A319" s="47" t="s">
        <v>73</v>
      </c>
      <c r="B319" s="48"/>
      <c r="C319" s="48"/>
      <c r="D319" s="26">
        <f t="shared" si="46"/>
        <v>0</v>
      </c>
      <c r="E319" s="26">
        <f t="shared" si="43"/>
        <v>0</v>
      </c>
      <c r="F319" s="26">
        <f t="shared" si="44"/>
        <v>0</v>
      </c>
      <c r="G319" s="26">
        <f t="shared" si="45"/>
        <v>0</v>
      </c>
    </row>
    <row r="320" spans="1:7" ht="15.75" x14ac:dyDescent="0.25">
      <c r="A320" s="47" t="s">
        <v>74</v>
      </c>
      <c r="B320" s="48">
        <v>91838</v>
      </c>
      <c r="C320" s="48">
        <v>12978379</v>
      </c>
      <c r="D320" s="26">
        <f t="shared" si="46"/>
        <v>76317</v>
      </c>
      <c r="E320" s="26">
        <f t="shared" si="43"/>
        <v>10836357</v>
      </c>
      <c r="F320" s="26">
        <f>17173+498-2150</f>
        <v>15521</v>
      </c>
      <c r="G320" s="26">
        <f>2438499+70716-305300-61893</f>
        <v>2142022</v>
      </c>
    </row>
    <row r="321" spans="1:7" ht="15.75" x14ac:dyDescent="0.25">
      <c r="A321" s="47" t="s">
        <v>75</v>
      </c>
      <c r="B321" s="48"/>
      <c r="C321" s="48"/>
      <c r="D321" s="26">
        <f t="shared" si="46"/>
        <v>0</v>
      </c>
      <c r="E321" s="26">
        <f t="shared" si="43"/>
        <v>0</v>
      </c>
      <c r="F321" s="26">
        <f t="shared" si="44"/>
        <v>0</v>
      </c>
      <c r="G321" s="26">
        <f t="shared" si="45"/>
        <v>0</v>
      </c>
    </row>
    <row r="322" spans="1:7" ht="15.75" x14ac:dyDescent="0.25">
      <c r="A322" s="47" t="s">
        <v>93</v>
      </c>
      <c r="B322" s="48"/>
      <c r="C322" s="48"/>
      <c r="D322" s="26">
        <f t="shared" si="46"/>
        <v>0</v>
      </c>
      <c r="E322" s="26">
        <f t="shared" si="43"/>
        <v>0</v>
      </c>
      <c r="F322" s="26">
        <f t="shared" si="44"/>
        <v>0</v>
      </c>
      <c r="G322" s="26">
        <f t="shared" si="45"/>
        <v>0</v>
      </c>
    </row>
    <row r="323" spans="1:7" ht="15.75" x14ac:dyDescent="0.25">
      <c r="A323" s="47" t="s">
        <v>94</v>
      </c>
      <c r="B323" s="48"/>
      <c r="C323" s="48"/>
      <c r="D323" s="26">
        <f t="shared" si="46"/>
        <v>0</v>
      </c>
      <c r="E323" s="26">
        <f t="shared" si="43"/>
        <v>0</v>
      </c>
      <c r="F323" s="26">
        <f t="shared" si="44"/>
        <v>0</v>
      </c>
      <c r="G323" s="26">
        <f t="shared" si="45"/>
        <v>0</v>
      </c>
    </row>
    <row r="324" spans="1:7" ht="15.75" x14ac:dyDescent="0.25">
      <c r="A324" s="47" t="s">
        <v>89</v>
      </c>
      <c r="B324" s="48"/>
      <c r="C324" s="48"/>
      <c r="D324" s="26">
        <f t="shared" si="46"/>
        <v>0</v>
      </c>
      <c r="E324" s="26">
        <f t="shared" si="43"/>
        <v>0</v>
      </c>
      <c r="F324" s="26">
        <f t="shared" si="44"/>
        <v>0</v>
      </c>
      <c r="G324" s="26">
        <f t="shared" si="45"/>
        <v>0</v>
      </c>
    </row>
    <row r="325" spans="1:7" ht="15.75" x14ac:dyDescent="0.25">
      <c r="A325" s="47" t="s">
        <v>90</v>
      </c>
      <c r="B325" s="48"/>
      <c r="C325" s="48"/>
      <c r="D325" s="26">
        <f t="shared" si="46"/>
        <v>0</v>
      </c>
      <c r="E325" s="26">
        <f t="shared" si="43"/>
        <v>0</v>
      </c>
      <c r="F325" s="26">
        <f t="shared" si="44"/>
        <v>0</v>
      </c>
      <c r="G325" s="26">
        <f t="shared" si="45"/>
        <v>0</v>
      </c>
    </row>
    <row r="326" spans="1:7" ht="15.75" x14ac:dyDescent="0.25">
      <c r="A326" s="47" t="s">
        <v>91</v>
      </c>
      <c r="B326" s="49"/>
      <c r="C326" s="49"/>
      <c r="D326" s="42">
        <f t="shared" si="46"/>
        <v>0</v>
      </c>
      <c r="E326" s="26">
        <f t="shared" si="43"/>
        <v>0</v>
      </c>
      <c r="F326" s="26">
        <f t="shared" si="44"/>
        <v>0</v>
      </c>
      <c r="G326" s="26">
        <f t="shared" si="45"/>
        <v>0</v>
      </c>
    </row>
    <row r="327" spans="1:7" ht="15.75" x14ac:dyDescent="0.25">
      <c r="A327" s="47" t="s">
        <v>92</v>
      </c>
      <c r="B327" s="50"/>
      <c r="C327" s="50"/>
      <c r="D327" s="42">
        <f t="shared" si="46"/>
        <v>0</v>
      </c>
      <c r="E327" s="26">
        <f t="shared" si="43"/>
        <v>0</v>
      </c>
      <c r="F327" s="26">
        <f t="shared" si="44"/>
        <v>0</v>
      </c>
      <c r="G327" s="26">
        <f t="shared" si="45"/>
        <v>0</v>
      </c>
    </row>
    <row r="328" spans="1:7" x14ac:dyDescent="0.25">
      <c r="A328" s="8" t="s">
        <v>1</v>
      </c>
      <c r="B328" s="27">
        <f t="shared" ref="B328:G328" si="47">SUM(B306:B327)</f>
        <v>91838</v>
      </c>
      <c r="C328" s="27">
        <f t="shared" si="47"/>
        <v>12978379</v>
      </c>
      <c r="D328" s="27">
        <f t="shared" si="47"/>
        <v>76317</v>
      </c>
      <c r="E328" s="27">
        <f t="shared" si="47"/>
        <v>10836357</v>
      </c>
      <c r="F328" s="27">
        <f t="shared" si="47"/>
        <v>15521</v>
      </c>
      <c r="G328" s="27">
        <f t="shared" si="47"/>
        <v>2142022</v>
      </c>
    </row>
    <row r="329" spans="1:7" x14ac:dyDescent="0.25">
      <c r="A329" s="54"/>
      <c r="F329" s="16"/>
      <c r="G329" s="56"/>
    </row>
    <row r="330" spans="1:7" x14ac:dyDescent="0.25">
      <c r="A330" s="69"/>
      <c r="B330" s="69"/>
      <c r="C330" s="69"/>
      <c r="D330" s="69"/>
      <c r="E330" s="69"/>
      <c r="F330" s="69"/>
      <c r="G330" s="69"/>
    </row>
    <row r="331" spans="1:7" x14ac:dyDescent="0.25">
      <c r="A331" s="79" t="s">
        <v>108</v>
      </c>
      <c r="B331" s="79"/>
      <c r="C331" s="79"/>
      <c r="D331" s="79"/>
      <c r="E331" s="79"/>
      <c r="F331" s="79"/>
      <c r="G331" s="79"/>
    </row>
    <row r="332" spans="1:7" x14ac:dyDescent="0.25">
      <c r="A332" s="80" t="s">
        <v>109</v>
      </c>
      <c r="B332" s="80"/>
      <c r="C332" s="80"/>
      <c r="D332" s="80"/>
      <c r="E332" s="80"/>
      <c r="F332" s="80"/>
      <c r="G332" s="80"/>
    </row>
    <row r="333" spans="1:7" x14ac:dyDescent="0.25">
      <c r="A333" s="81" t="s">
        <v>19</v>
      </c>
      <c r="B333" s="81"/>
      <c r="C333" s="81"/>
      <c r="D333" s="81"/>
      <c r="E333" s="81"/>
      <c r="F333" s="81"/>
      <c r="G333" s="81"/>
    </row>
    <row r="334" spans="1:7" s="2" customFormat="1" ht="15" customHeight="1" x14ac:dyDescent="0.2">
      <c r="A334" s="70" t="s">
        <v>0</v>
      </c>
      <c r="B334" s="64" t="s">
        <v>82</v>
      </c>
      <c r="C334" s="65"/>
      <c r="D334" s="65"/>
      <c r="E334" s="65"/>
      <c r="F334" s="65"/>
      <c r="G334" s="66"/>
    </row>
    <row r="335" spans="1:7" s="2" customFormat="1" ht="11.25" customHeight="1" x14ac:dyDescent="0.2">
      <c r="A335" s="71"/>
      <c r="B335" s="67" t="s">
        <v>1</v>
      </c>
      <c r="C335" s="67"/>
      <c r="D335" s="73" t="s">
        <v>2</v>
      </c>
      <c r="E335" s="74"/>
      <c r="F335" s="74"/>
      <c r="G335" s="75"/>
    </row>
    <row r="336" spans="1:7" s="3" customFormat="1" ht="47.25" customHeight="1" x14ac:dyDescent="0.2">
      <c r="A336" s="71"/>
      <c r="B336" s="67"/>
      <c r="C336" s="67"/>
      <c r="D336" s="77" t="s">
        <v>83</v>
      </c>
      <c r="E336" s="78"/>
      <c r="F336" s="68" t="s">
        <v>8</v>
      </c>
      <c r="G336" s="68"/>
    </row>
    <row r="337" spans="1:7" s="2" customFormat="1" ht="14.25" customHeight="1" x14ac:dyDescent="0.2">
      <c r="A337" s="72"/>
      <c r="B337" s="5" t="s">
        <v>3</v>
      </c>
      <c r="C337" s="21" t="s">
        <v>4</v>
      </c>
      <c r="D337" s="5" t="s">
        <v>3</v>
      </c>
      <c r="E337" s="21" t="s">
        <v>5</v>
      </c>
      <c r="F337" s="5" t="s">
        <v>3</v>
      </c>
      <c r="G337" s="21" t="s">
        <v>6</v>
      </c>
    </row>
    <row r="338" spans="1:7" s="25" customFormat="1" ht="12" x14ac:dyDescent="0.2">
      <c r="A338" s="6">
        <v>1</v>
      </c>
      <c r="B338" s="7">
        <v>2</v>
      </c>
      <c r="C338" s="18">
        <v>3</v>
      </c>
      <c r="D338" s="7">
        <v>4</v>
      </c>
      <c r="E338" s="22">
        <v>5</v>
      </c>
      <c r="F338" s="7">
        <v>6</v>
      </c>
      <c r="G338" s="18">
        <v>7</v>
      </c>
    </row>
    <row r="339" spans="1:7" ht="15.75" x14ac:dyDescent="0.25">
      <c r="A339" s="47" t="s">
        <v>61</v>
      </c>
      <c r="B339" s="48">
        <v>7610</v>
      </c>
      <c r="C339" s="48">
        <v>200354664</v>
      </c>
      <c r="D339" s="26">
        <f>B339-F339</f>
        <v>7088</v>
      </c>
      <c r="E339" s="26">
        <f>C339-G339</f>
        <v>189083553</v>
      </c>
      <c r="F339" s="26">
        <f>541-7+7+11+7-37</f>
        <v>522</v>
      </c>
      <c r="G339" s="26">
        <f>14399190-327310+164950+309217-1400000-1320000-500000-54936</f>
        <v>11271111</v>
      </c>
    </row>
    <row r="340" spans="1:7" ht="15.75" x14ac:dyDescent="0.25">
      <c r="A340" s="47" t="s">
        <v>62</v>
      </c>
      <c r="B340" s="48">
        <v>238</v>
      </c>
      <c r="C340" s="48">
        <v>9668597</v>
      </c>
      <c r="D340" s="26">
        <f>B340-F340</f>
        <v>218</v>
      </c>
      <c r="E340" s="26">
        <f t="shared" ref="E340:E360" si="48">C340-G340</f>
        <v>9006678</v>
      </c>
      <c r="F340" s="26">
        <f>25+9-17+5-2</f>
        <v>20</v>
      </c>
      <c r="G340" s="26">
        <f>1085042-404348+134394-153169</f>
        <v>661919</v>
      </c>
    </row>
    <row r="341" spans="1:7" ht="15.75" x14ac:dyDescent="0.25">
      <c r="A341" s="47" t="s">
        <v>63</v>
      </c>
      <c r="B341" s="48">
        <v>703</v>
      </c>
      <c r="C341" s="48">
        <v>26388716</v>
      </c>
      <c r="D341" s="26">
        <f t="shared" ref="D341:D360" si="49">B341-F341</f>
        <v>656</v>
      </c>
      <c r="E341" s="26">
        <f t="shared" si="48"/>
        <v>24472949</v>
      </c>
      <c r="F341" s="26">
        <f>51+5-1-8</f>
        <v>47</v>
      </c>
      <c r="G341" s="26">
        <f>1905781+173145-20754-300000+157595</f>
        <v>1915767</v>
      </c>
    </row>
    <row r="342" spans="1:7" ht="15.75" x14ac:dyDescent="0.25">
      <c r="A342" s="47" t="s">
        <v>64</v>
      </c>
      <c r="B342" s="48">
        <v>88</v>
      </c>
      <c r="C342" s="48">
        <v>11615380</v>
      </c>
      <c r="D342" s="26">
        <f t="shared" si="49"/>
        <v>85</v>
      </c>
      <c r="E342" s="26">
        <f t="shared" si="48"/>
        <v>11330044</v>
      </c>
      <c r="F342" s="26">
        <f>6+2-5-2+1+1</f>
        <v>3</v>
      </c>
      <c r="G342" s="26">
        <f>836469+219679-686455-246462+162105</f>
        <v>285336</v>
      </c>
    </row>
    <row r="343" spans="1:7" ht="15.75" x14ac:dyDescent="0.25">
      <c r="A343" s="47" t="s">
        <v>65</v>
      </c>
      <c r="B343" s="48">
        <v>2488</v>
      </c>
      <c r="C343" s="48">
        <v>21339943</v>
      </c>
      <c r="D343" s="26">
        <f t="shared" si="49"/>
        <v>2304</v>
      </c>
      <c r="E343" s="26">
        <f t="shared" si="48"/>
        <v>19697009</v>
      </c>
      <c r="F343" s="26">
        <f>179+5</f>
        <v>184</v>
      </c>
      <c r="G343" s="26">
        <f>1531442+41583+69909</f>
        <v>1642934</v>
      </c>
    </row>
    <row r="344" spans="1:7" ht="15.75" x14ac:dyDescent="0.25">
      <c r="A344" s="47" t="s">
        <v>66</v>
      </c>
      <c r="B344" s="48">
        <v>217</v>
      </c>
      <c r="C344" s="48">
        <v>4572225</v>
      </c>
      <c r="D344" s="26">
        <f t="shared" si="49"/>
        <v>196</v>
      </c>
      <c r="E344" s="26">
        <f t="shared" si="48"/>
        <v>4172915</v>
      </c>
      <c r="F344" s="26">
        <f>22+14+5-20</f>
        <v>21</v>
      </c>
      <c r="G344" s="26">
        <f>699511+700000+202669-735300-467570</f>
        <v>399310</v>
      </c>
    </row>
    <row r="345" spans="1:7" ht="15.75" x14ac:dyDescent="0.25">
      <c r="A345" s="47" t="s">
        <v>67</v>
      </c>
      <c r="B345" s="48">
        <v>0</v>
      </c>
      <c r="C345" s="48">
        <v>0</v>
      </c>
      <c r="D345" s="26">
        <f t="shared" si="49"/>
        <v>0</v>
      </c>
      <c r="E345" s="26">
        <f t="shared" si="48"/>
        <v>0</v>
      </c>
      <c r="F345" s="26">
        <f>B345*7.2/100</f>
        <v>0</v>
      </c>
      <c r="G345" s="26">
        <f t="shared" ref="G345:G352" si="50">C345*7.2/100</f>
        <v>0</v>
      </c>
    </row>
    <row r="346" spans="1:7" ht="15.75" x14ac:dyDescent="0.25">
      <c r="A346" s="47" t="s">
        <v>68</v>
      </c>
      <c r="B346" s="48">
        <v>0</v>
      </c>
      <c r="C346" s="48">
        <v>0</v>
      </c>
      <c r="D346" s="26">
        <f t="shared" si="49"/>
        <v>0</v>
      </c>
      <c r="E346" s="26">
        <f t="shared" si="48"/>
        <v>0</v>
      </c>
      <c r="F346" s="26">
        <f>B346*7.2/100</f>
        <v>0</v>
      </c>
      <c r="G346" s="26">
        <f t="shared" si="50"/>
        <v>0</v>
      </c>
    </row>
    <row r="347" spans="1:7" ht="15.75" x14ac:dyDescent="0.25">
      <c r="A347" s="47" t="s">
        <v>69</v>
      </c>
      <c r="B347" s="48">
        <v>44867</v>
      </c>
      <c r="C347" s="48">
        <v>23893851</v>
      </c>
      <c r="D347" s="26">
        <f t="shared" si="49"/>
        <v>42812</v>
      </c>
      <c r="E347" s="26">
        <f t="shared" si="48"/>
        <v>22703713</v>
      </c>
      <c r="F347" s="26">
        <f>3230+25-1200</f>
        <v>2055</v>
      </c>
      <c r="G347" s="26">
        <f>1925726+14891-715200-35279</f>
        <v>1190138</v>
      </c>
    </row>
    <row r="348" spans="1:7" ht="15.75" x14ac:dyDescent="0.25">
      <c r="A348" s="47" t="s">
        <v>7</v>
      </c>
      <c r="B348" s="48">
        <v>98461</v>
      </c>
      <c r="C348" s="48">
        <v>2688</v>
      </c>
      <c r="D348" s="26">
        <f t="shared" si="49"/>
        <v>91350</v>
      </c>
      <c r="E348" s="26">
        <f t="shared" si="48"/>
        <v>0</v>
      </c>
      <c r="F348" s="26">
        <f>7075+36</f>
        <v>7111</v>
      </c>
      <c r="G348" s="26">
        <f>29302-26614</f>
        <v>2688</v>
      </c>
    </row>
    <row r="349" spans="1:7" ht="15.75" x14ac:dyDescent="0.25">
      <c r="A349" s="47" t="s">
        <v>70</v>
      </c>
      <c r="B349" s="48">
        <v>114889</v>
      </c>
      <c r="C349" s="48">
        <v>0</v>
      </c>
      <c r="D349" s="26">
        <f t="shared" si="49"/>
        <v>106617</v>
      </c>
      <c r="E349" s="26">
        <f t="shared" si="48"/>
        <v>0</v>
      </c>
      <c r="F349" s="26">
        <v>8272</v>
      </c>
      <c r="G349" s="26">
        <f t="shared" si="50"/>
        <v>0</v>
      </c>
    </row>
    <row r="350" spans="1:7" ht="15.75" x14ac:dyDescent="0.25">
      <c r="A350" s="47" t="s">
        <v>71</v>
      </c>
      <c r="B350" s="48">
        <v>0</v>
      </c>
      <c r="C350" s="48">
        <v>153526213</v>
      </c>
      <c r="D350" s="26">
        <f t="shared" si="49"/>
        <v>0</v>
      </c>
      <c r="E350" s="26">
        <f t="shared" si="48"/>
        <v>142479269</v>
      </c>
      <c r="F350" s="26">
        <f>B350*7.2/100</f>
        <v>0</v>
      </c>
      <c r="G350" s="26">
        <f>11138564+7812+272433-371865</f>
        <v>11046944</v>
      </c>
    </row>
    <row r="351" spans="1:7" ht="15.75" x14ac:dyDescent="0.25">
      <c r="A351" s="47" t="s">
        <v>72</v>
      </c>
      <c r="B351" s="48">
        <v>1204</v>
      </c>
      <c r="C351" s="48">
        <v>2196000</v>
      </c>
      <c r="D351" s="26">
        <f t="shared" si="49"/>
        <v>1120</v>
      </c>
      <c r="E351" s="26">
        <f t="shared" si="48"/>
        <v>2062000</v>
      </c>
      <c r="F351" s="26">
        <f>108+10-23-15+4</f>
        <v>84</v>
      </c>
      <c r="G351" s="26">
        <f>180000+16667-40526-30000+7859</f>
        <v>134000</v>
      </c>
    </row>
    <row r="352" spans="1:7" ht="15.75" x14ac:dyDescent="0.25">
      <c r="A352" s="47" t="s">
        <v>73</v>
      </c>
      <c r="B352" s="48">
        <v>0</v>
      </c>
      <c r="C352" s="48">
        <v>0</v>
      </c>
      <c r="D352" s="26">
        <f t="shared" si="49"/>
        <v>0</v>
      </c>
      <c r="E352" s="26">
        <f t="shared" si="48"/>
        <v>0</v>
      </c>
      <c r="F352" s="26">
        <f>B352*7.2/100</f>
        <v>0</v>
      </c>
      <c r="G352" s="26">
        <f t="shared" si="50"/>
        <v>0</v>
      </c>
    </row>
    <row r="353" spans="1:7" ht="15.75" x14ac:dyDescent="0.25">
      <c r="A353" s="47" t="s">
        <v>74</v>
      </c>
      <c r="B353" s="48">
        <v>58797</v>
      </c>
      <c r="C353" s="48">
        <v>8345604</v>
      </c>
      <c r="D353" s="26">
        <f t="shared" si="49"/>
        <v>49587</v>
      </c>
      <c r="E353" s="26">
        <f t="shared" si="48"/>
        <v>6813028</v>
      </c>
      <c r="F353" s="26">
        <f>4694+5100+17-525-76</f>
        <v>9210</v>
      </c>
      <c r="G353" s="26">
        <f>666548+724200+2414-74550+213964</f>
        <v>1532576</v>
      </c>
    </row>
    <row r="354" spans="1:7" ht="15.75" x14ac:dyDescent="0.25">
      <c r="A354" s="47" t="s">
        <v>75</v>
      </c>
      <c r="B354" s="48">
        <v>175</v>
      </c>
      <c r="C354" s="48">
        <v>683550</v>
      </c>
      <c r="D354" s="26">
        <f t="shared" si="49"/>
        <v>161</v>
      </c>
      <c r="E354" s="26">
        <f t="shared" si="48"/>
        <v>628866</v>
      </c>
      <c r="F354" s="26">
        <f>13+1</f>
        <v>14</v>
      </c>
      <c r="G354" s="26">
        <f>50778+3906</f>
        <v>54684</v>
      </c>
    </row>
    <row r="355" spans="1:7" ht="15.75" x14ac:dyDescent="0.25">
      <c r="A355" s="47" t="s">
        <v>93</v>
      </c>
      <c r="B355" s="48">
        <v>15365</v>
      </c>
      <c r="C355" s="48">
        <v>17773179</v>
      </c>
      <c r="D355" s="26">
        <f t="shared" si="49"/>
        <v>14254</v>
      </c>
      <c r="E355" s="26">
        <f t="shared" si="48"/>
        <v>16503452</v>
      </c>
      <c r="F355" s="26">
        <f>958+148+5</f>
        <v>1111</v>
      </c>
      <c r="G355" s="26">
        <f>1011549+96953+110528+3681+47016</f>
        <v>1269727</v>
      </c>
    </row>
    <row r="356" spans="1:7" ht="15.75" x14ac:dyDescent="0.25">
      <c r="A356" s="47" t="s">
        <v>94</v>
      </c>
      <c r="B356" s="48">
        <v>3265</v>
      </c>
      <c r="C356" s="48">
        <v>4190278</v>
      </c>
      <c r="D356" s="26">
        <f t="shared" si="49"/>
        <v>2994</v>
      </c>
      <c r="E356" s="26">
        <f t="shared" si="48"/>
        <v>3841302</v>
      </c>
      <c r="F356" s="26">
        <f>233+3+35</f>
        <v>271</v>
      </c>
      <c r="G356" s="26">
        <f>298939+3849+46188</f>
        <v>348976</v>
      </c>
    </row>
    <row r="357" spans="1:7" ht="15.75" x14ac:dyDescent="0.25">
      <c r="A357" s="47" t="s">
        <v>89</v>
      </c>
      <c r="B357" s="48">
        <v>9361</v>
      </c>
      <c r="C357" s="48">
        <v>7497661</v>
      </c>
      <c r="D357" s="26">
        <f t="shared" si="49"/>
        <v>8651</v>
      </c>
      <c r="E357" s="26">
        <f t="shared" si="48"/>
        <v>6913241</v>
      </c>
      <c r="F357" s="26">
        <f>674+31+5</f>
        <v>710</v>
      </c>
      <c r="G357" s="26">
        <f>600527-23178+367+6704</f>
        <v>584420</v>
      </c>
    </row>
    <row r="358" spans="1:7" ht="15.75" x14ac:dyDescent="0.25">
      <c r="A358" s="47" t="s">
        <v>90</v>
      </c>
      <c r="B358" s="48">
        <v>31762</v>
      </c>
      <c r="C358" s="48">
        <v>30535279</v>
      </c>
      <c r="D358" s="26">
        <f t="shared" si="49"/>
        <v>29446</v>
      </c>
      <c r="E358" s="26">
        <f t="shared" si="48"/>
        <v>28514111</v>
      </c>
      <c r="F358" s="26">
        <v>2316</v>
      </c>
      <c r="G358" s="26">
        <f>2438388-175200+2729-244749</f>
        <v>2021168</v>
      </c>
    </row>
    <row r="359" spans="1:7" ht="15.75" x14ac:dyDescent="0.25">
      <c r="A359" s="47" t="s">
        <v>91</v>
      </c>
      <c r="B359" s="49">
        <v>922</v>
      </c>
      <c r="C359" s="49">
        <v>488660</v>
      </c>
      <c r="D359" s="42">
        <f t="shared" si="49"/>
        <v>835</v>
      </c>
      <c r="E359" s="26">
        <f t="shared" si="48"/>
        <v>442550</v>
      </c>
      <c r="F359" s="26">
        <f>65+22</f>
        <v>87</v>
      </c>
      <c r="G359" s="26">
        <f>34450+11660</f>
        <v>46110</v>
      </c>
    </row>
    <row r="360" spans="1:7" ht="15.75" x14ac:dyDescent="0.25">
      <c r="A360" s="47" t="s">
        <v>92</v>
      </c>
      <c r="B360" s="50">
        <v>0</v>
      </c>
      <c r="C360" s="50">
        <v>55338708</v>
      </c>
      <c r="D360" s="42">
        <f t="shared" si="49"/>
        <v>0</v>
      </c>
      <c r="E360" s="26">
        <f t="shared" si="48"/>
        <v>51350087</v>
      </c>
      <c r="F360" s="26">
        <f>B360*7.2/100</f>
        <v>0</v>
      </c>
      <c r="G360" s="26">
        <f>4030860-42239</f>
        <v>3988621</v>
      </c>
    </row>
    <row r="361" spans="1:7" x14ac:dyDescent="0.25">
      <c r="A361" s="8" t="s">
        <v>1</v>
      </c>
      <c r="B361" s="27">
        <f>SUM(B339:B360)</f>
        <v>390412</v>
      </c>
      <c r="C361" s="27">
        <f>SUM(C339:C360)</f>
        <v>578411196</v>
      </c>
      <c r="D361" s="27">
        <f t="shared" ref="D361:G361" si="51">SUM(D339:D360)</f>
        <v>358374</v>
      </c>
      <c r="E361" s="27">
        <f t="shared" si="51"/>
        <v>540014767</v>
      </c>
      <c r="F361" s="27">
        <f t="shared" si="51"/>
        <v>32038</v>
      </c>
      <c r="G361" s="27">
        <f t="shared" si="51"/>
        <v>38396429</v>
      </c>
    </row>
    <row r="362" spans="1:7" x14ac:dyDescent="0.25">
      <c r="A362" s="54"/>
      <c r="F362" s="16"/>
      <c r="G362" s="62"/>
    </row>
    <row r="363" spans="1:7" x14ac:dyDescent="0.25">
      <c r="A363" s="69"/>
      <c r="B363" s="69"/>
      <c r="C363" s="69"/>
      <c r="D363" s="69"/>
      <c r="E363" s="69"/>
      <c r="F363" s="69"/>
      <c r="G363" s="69"/>
    </row>
    <row r="364" spans="1:7" x14ac:dyDescent="0.25">
      <c r="A364" s="79" t="s">
        <v>108</v>
      </c>
      <c r="B364" s="79"/>
      <c r="C364" s="79"/>
      <c r="D364" s="79"/>
      <c r="E364" s="79"/>
      <c r="F364" s="79"/>
      <c r="G364" s="79"/>
    </row>
    <row r="365" spans="1:7" x14ac:dyDescent="0.25">
      <c r="A365" s="80" t="s">
        <v>109</v>
      </c>
      <c r="B365" s="80"/>
      <c r="C365" s="80"/>
      <c r="D365" s="80"/>
      <c r="E365" s="80"/>
      <c r="F365" s="80"/>
      <c r="G365" s="80"/>
    </row>
    <row r="366" spans="1:7" x14ac:dyDescent="0.25">
      <c r="A366" s="81" t="s">
        <v>20</v>
      </c>
      <c r="B366" s="81"/>
      <c r="C366" s="81"/>
      <c r="D366" s="81"/>
      <c r="E366" s="81"/>
      <c r="F366" s="81"/>
      <c r="G366" s="81"/>
    </row>
    <row r="367" spans="1:7" s="2" customFormat="1" ht="15" customHeight="1" x14ac:dyDescent="0.2">
      <c r="A367" s="70" t="s">
        <v>0</v>
      </c>
      <c r="B367" s="64" t="s">
        <v>82</v>
      </c>
      <c r="C367" s="65"/>
      <c r="D367" s="65"/>
      <c r="E367" s="65"/>
      <c r="F367" s="65"/>
      <c r="G367" s="66"/>
    </row>
    <row r="368" spans="1:7" s="2" customFormat="1" ht="12" customHeight="1" x14ac:dyDescent="0.2">
      <c r="A368" s="71"/>
      <c r="B368" s="67" t="s">
        <v>1</v>
      </c>
      <c r="C368" s="67"/>
      <c r="D368" s="73" t="s">
        <v>2</v>
      </c>
      <c r="E368" s="74"/>
      <c r="F368" s="74"/>
      <c r="G368" s="75"/>
    </row>
    <row r="369" spans="1:7" s="3" customFormat="1" ht="47.25" customHeight="1" x14ac:dyDescent="0.2">
      <c r="A369" s="71"/>
      <c r="B369" s="67"/>
      <c r="C369" s="67"/>
      <c r="D369" s="77" t="s">
        <v>83</v>
      </c>
      <c r="E369" s="78"/>
      <c r="F369" s="68" t="s">
        <v>8</v>
      </c>
      <c r="G369" s="68"/>
    </row>
    <row r="370" spans="1:7" s="2" customFormat="1" ht="14.25" customHeight="1" x14ac:dyDescent="0.2">
      <c r="A370" s="72"/>
      <c r="B370" s="4" t="s">
        <v>3</v>
      </c>
      <c r="C370" s="17" t="s">
        <v>4</v>
      </c>
      <c r="D370" s="4" t="s">
        <v>3</v>
      </c>
      <c r="E370" s="21" t="s">
        <v>5</v>
      </c>
      <c r="F370" s="5" t="s">
        <v>3</v>
      </c>
      <c r="G370" s="21" t="s">
        <v>6</v>
      </c>
    </row>
    <row r="371" spans="1:7" s="25" customFormat="1" ht="12" x14ac:dyDescent="0.2">
      <c r="A371" s="6">
        <v>1</v>
      </c>
      <c r="B371" s="7">
        <v>2</v>
      </c>
      <c r="C371" s="18">
        <v>3</v>
      </c>
      <c r="D371" s="7">
        <v>4</v>
      </c>
      <c r="E371" s="22">
        <v>5</v>
      </c>
      <c r="F371" s="7">
        <v>6</v>
      </c>
      <c r="G371" s="18">
        <v>7</v>
      </c>
    </row>
    <row r="372" spans="1:7" ht="15.75" x14ac:dyDescent="0.25">
      <c r="A372" s="47" t="s">
        <v>61</v>
      </c>
      <c r="B372" s="48"/>
      <c r="C372" s="48"/>
      <c r="D372" s="26">
        <f>B372-F372</f>
        <v>0</v>
      </c>
      <c r="E372" s="26">
        <f>C372-G372</f>
        <v>0</v>
      </c>
      <c r="F372" s="26">
        <f>B372*2.6/100</f>
        <v>0</v>
      </c>
      <c r="G372" s="26">
        <f>C372*2.6/100</f>
        <v>0</v>
      </c>
    </row>
    <row r="373" spans="1:7" ht="15.75" x14ac:dyDescent="0.25">
      <c r="A373" s="47" t="s">
        <v>62</v>
      </c>
      <c r="B373" s="48"/>
      <c r="C373" s="48"/>
      <c r="D373" s="26">
        <f>B373-F373</f>
        <v>0</v>
      </c>
      <c r="E373" s="26">
        <f t="shared" ref="E373:E393" si="52">C373-G373</f>
        <v>0</v>
      </c>
      <c r="F373" s="26">
        <f t="shared" ref="F373:F393" si="53">B373*2.6/100</f>
        <v>0</v>
      </c>
      <c r="G373" s="26">
        <f t="shared" ref="G373:G393" si="54">C373*2.6/100</f>
        <v>0</v>
      </c>
    </row>
    <row r="374" spans="1:7" ht="15.75" x14ac:dyDescent="0.25">
      <c r="A374" s="47" t="s">
        <v>63</v>
      </c>
      <c r="B374" s="48"/>
      <c r="C374" s="48"/>
      <c r="D374" s="26">
        <f t="shared" ref="D374:D393" si="55">B374-F374</f>
        <v>0</v>
      </c>
      <c r="E374" s="26">
        <f t="shared" si="52"/>
        <v>0</v>
      </c>
      <c r="F374" s="26">
        <f t="shared" si="53"/>
        <v>0</v>
      </c>
      <c r="G374" s="26">
        <f t="shared" si="54"/>
        <v>0</v>
      </c>
    </row>
    <row r="375" spans="1:7" ht="15.75" x14ac:dyDescent="0.25">
      <c r="A375" s="47" t="s">
        <v>64</v>
      </c>
      <c r="B375" s="48"/>
      <c r="C375" s="48"/>
      <c r="D375" s="26">
        <f t="shared" si="55"/>
        <v>0</v>
      </c>
      <c r="E375" s="26">
        <f t="shared" si="52"/>
        <v>0</v>
      </c>
      <c r="F375" s="26">
        <f t="shared" si="53"/>
        <v>0</v>
      </c>
      <c r="G375" s="26">
        <f t="shared" si="54"/>
        <v>0</v>
      </c>
    </row>
    <row r="376" spans="1:7" ht="15.75" x14ac:dyDescent="0.25">
      <c r="A376" s="47" t="s">
        <v>65</v>
      </c>
      <c r="B376" s="48"/>
      <c r="C376" s="48"/>
      <c r="D376" s="26">
        <f t="shared" si="55"/>
        <v>0</v>
      </c>
      <c r="E376" s="26">
        <f t="shared" si="52"/>
        <v>0</v>
      </c>
      <c r="F376" s="26">
        <f t="shared" si="53"/>
        <v>0</v>
      </c>
      <c r="G376" s="26">
        <f t="shared" si="54"/>
        <v>0</v>
      </c>
    </row>
    <row r="377" spans="1:7" ht="15.75" x14ac:dyDescent="0.25">
      <c r="A377" s="47" t="s">
        <v>66</v>
      </c>
      <c r="B377" s="48"/>
      <c r="C377" s="48"/>
      <c r="D377" s="26">
        <f t="shared" si="55"/>
        <v>0</v>
      </c>
      <c r="E377" s="26">
        <f t="shared" si="52"/>
        <v>0</v>
      </c>
      <c r="F377" s="26">
        <f t="shared" si="53"/>
        <v>0</v>
      </c>
      <c r="G377" s="26">
        <f t="shared" si="54"/>
        <v>0</v>
      </c>
    </row>
    <row r="378" spans="1:7" ht="15.75" x14ac:dyDescent="0.25">
      <c r="A378" s="47" t="s">
        <v>67</v>
      </c>
      <c r="B378" s="48"/>
      <c r="C378" s="48"/>
      <c r="D378" s="26">
        <f t="shared" si="55"/>
        <v>0</v>
      </c>
      <c r="E378" s="26">
        <f t="shared" si="52"/>
        <v>0</v>
      </c>
      <c r="F378" s="26">
        <f t="shared" si="53"/>
        <v>0</v>
      </c>
      <c r="G378" s="26">
        <f t="shared" si="54"/>
        <v>0</v>
      </c>
    </row>
    <row r="379" spans="1:7" ht="15.75" x14ac:dyDescent="0.25">
      <c r="A379" s="47" t="s">
        <v>68</v>
      </c>
      <c r="B379" s="48"/>
      <c r="C379" s="48"/>
      <c r="D379" s="26">
        <f t="shared" si="55"/>
        <v>0</v>
      </c>
      <c r="E379" s="26">
        <f t="shared" si="52"/>
        <v>0</v>
      </c>
      <c r="F379" s="26">
        <f t="shared" si="53"/>
        <v>0</v>
      </c>
      <c r="G379" s="26">
        <f t="shared" si="54"/>
        <v>0</v>
      </c>
    </row>
    <row r="380" spans="1:7" ht="15.75" x14ac:dyDescent="0.25">
      <c r="A380" s="47" t="s">
        <v>69</v>
      </c>
      <c r="B380" s="48"/>
      <c r="C380" s="48"/>
      <c r="D380" s="26">
        <f t="shared" si="55"/>
        <v>0</v>
      </c>
      <c r="E380" s="26">
        <f t="shared" si="52"/>
        <v>0</v>
      </c>
      <c r="F380" s="26">
        <f t="shared" si="53"/>
        <v>0</v>
      </c>
      <c r="G380" s="26">
        <f t="shared" si="54"/>
        <v>0</v>
      </c>
    </row>
    <row r="381" spans="1:7" ht="15.75" x14ac:dyDescent="0.25">
      <c r="A381" s="47" t="s">
        <v>7</v>
      </c>
      <c r="B381" s="48"/>
      <c r="C381" s="48"/>
      <c r="D381" s="26">
        <f t="shared" si="55"/>
        <v>0</v>
      </c>
      <c r="E381" s="26">
        <f t="shared" si="52"/>
        <v>0</v>
      </c>
      <c r="F381" s="26">
        <f t="shared" si="53"/>
        <v>0</v>
      </c>
      <c r="G381" s="26">
        <f t="shared" si="54"/>
        <v>0</v>
      </c>
    </row>
    <row r="382" spans="1:7" ht="15.75" x14ac:dyDescent="0.25">
      <c r="A382" s="47" t="s">
        <v>70</v>
      </c>
      <c r="B382" s="48"/>
      <c r="C382" s="48"/>
      <c r="D382" s="26">
        <f t="shared" si="55"/>
        <v>0</v>
      </c>
      <c r="E382" s="26">
        <f t="shared" si="52"/>
        <v>0</v>
      </c>
      <c r="F382" s="26">
        <f t="shared" si="53"/>
        <v>0</v>
      </c>
      <c r="G382" s="26">
        <f t="shared" si="54"/>
        <v>0</v>
      </c>
    </row>
    <row r="383" spans="1:7" ht="15.75" x14ac:dyDescent="0.25">
      <c r="A383" s="47" t="s">
        <v>71</v>
      </c>
      <c r="B383" s="48"/>
      <c r="C383" s="48"/>
      <c r="D383" s="26">
        <f t="shared" si="55"/>
        <v>0</v>
      </c>
      <c r="E383" s="26">
        <f t="shared" si="52"/>
        <v>0</v>
      </c>
      <c r="F383" s="26">
        <f t="shared" si="53"/>
        <v>0</v>
      </c>
      <c r="G383" s="26">
        <f t="shared" si="54"/>
        <v>0</v>
      </c>
    </row>
    <row r="384" spans="1:7" ht="15.75" x14ac:dyDescent="0.25">
      <c r="A384" s="47" t="s">
        <v>72</v>
      </c>
      <c r="B384" s="48"/>
      <c r="C384" s="48"/>
      <c r="D384" s="26">
        <f t="shared" si="55"/>
        <v>0</v>
      </c>
      <c r="E384" s="26">
        <f t="shared" si="52"/>
        <v>0</v>
      </c>
      <c r="F384" s="26">
        <f t="shared" si="53"/>
        <v>0</v>
      </c>
      <c r="G384" s="26">
        <f t="shared" si="54"/>
        <v>0</v>
      </c>
    </row>
    <row r="385" spans="1:7" ht="15.75" x14ac:dyDescent="0.25">
      <c r="A385" s="47" t="s">
        <v>73</v>
      </c>
      <c r="B385" s="48"/>
      <c r="C385" s="48"/>
      <c r="D385" s="26">
        <f t="shared" si="55"/>
        <v>0</v>
      </c>
      <c r="E385" s="26">
        <f t="shared" si="52"/>
        <v>0</v>
      </c>
      <c r="F385" s="26">
        <f t="shared" si="53"/>
        <v>0</v>
      </c>
      <c r="G385" s="26">
        <f t="shared" si="54"/>
        <v>0</v>
      </c>
    </row>
    <row r="386" spans="1:7" ht="15.75" x14ac:dyDescent="0.25">
      <c r="A386" s="47" t="s">
        <v>74</v>
      </c>
      <c r="B386" s="48">
        <v>173394</v>
      </c>
      <c r="C386" s="48">
        <v>24785878</v>
      </c>
      <c r="D386" s="26">
        <f t="shared" si="55"/>
        <v>168755</v>
      </c>
      <c r="E386" s="26">
        <f t="shared" si="52"/>
        <v>23963175</v>
      </c>
      <c r="F386" s="26">
        <f>4508+131</f>
        <v>4639</v>
      </c>
      <c r="G386" s="26">
        <f>640171+18602+163930</f>
        <v>822703</v>
      </c>
    </row>
    <row r="387" spans="1:7" ht="15.75" x14ac:dyDescent="0.25">
      <c r="A387" s="47" t="s">
        <v>75</v>
      </c>
      <c r="B387" s="48"/>
      <c r="C387" s="48"/>
      <c r="D387" s="26">
        <f t="shared" si="55"/>
        <v>0</v>
      </c>
      <c r="E387" s="26">
        <f t="shared" si="52"/>
        <v>0</v>
      </c>
      <c r="F387" s="26">
        <f t="shared" si="53"/>
        <v>0</v>
      </c>
      <c r="G387" s="26">
        <f t="shared" si="54"/>
        <v>0</v>
      </c>
    </row>
    <row r="388" spans="1:7" ht="15.75" x14ac:dyDescent="0.25">
      <c r="A388" s="47" t="s">
        <v>93</v>
      </c>
      <c r="B388" s="48"/>
      <c r="C388" s="48"/>
      <c r="D388" s="26">
        <f t="shared" si="55"/>
        <v>0</v>
      </c>
      <c r="E388" s="26">
        <f t="shared" si="52"/>
        <v>0</v>
      </c>
      <c r="F388" s="26">
        <f t="shared" si="53"/>
        <v>0</v>
      </c>
      <c r="G388" s="26">
        <f t="shared" si="54"/>
        <v>0</v>
      </c>
    </row>
    <row r="389" spans="1:7" ht="15.75" x14ac:dyDescent="0.25">
      <c r="A389" s="47" t="s">
        <v>94</v>
      </c>
      <c r="B389" s="48"/>
      <c r="C389" s="48"/>
      <c r="D389" s="26">
        <f t="shared" si="55"/>
        <v>0</v>
      </c>
      <c r="E389" s="26">
        <f t="shared" si="52"/>
        <v>0</v>
      </c>
      <c r="F389" s="26">
        <f t="shared" si="53"/>
        <v>0</v>
      </c>
      <c r="G389" s="26">
        <f t="shared" si="54"/>
        <v>0</v>
      </c>
    </row>
    <row r="390" spans="1:7" ht="15.75" x14ac:dyDescent="0.25">
      <c r="A390" s="47" t="s">
        <v>89</v>
      </c>
      <c r="B390" s="48"/>
      <c r="C390" s="48"/>
      <c r="D390" s="26">
        <f t="shared" si="55"/>
        <v>0</v>
      </c>
      <c r="E390" s="26">
        <f t="shared" si="52"/>
        <v>0</v>
      </c>
      <c r="F390" s="26">
        <f t="shared" si="53"/>
        <v>0</v>
      </c>
      <c r="G390" s="26">
        <f t="shared" si="54"/>
        <v>0</v>
      </c>
    </row>
    <row r="391" spans="1:7" ht="15.75" x14ac:dyDescent="0.25">
      <c r="A391" s="47" t="s">
        <v>90</v>
      </c>
      <c r="B391" s="48"/>
      <c r="C391" s="48"/>
      <c r="D391" s="26">
        <f t="shared" si="55"/>
        <v>0</v>
      </c>
      <c r="E391" s="26">
        <f t="shared" si="52"/>
        <v>0</v>
      </c>
      <c r="F391" s="26">
        <f t="shared" si="53"/>
        <v>0</v>
      </c>
      <c r="G391" s="26">
        <f t="shared" si="54"/>
        <v>0</v>
      </c>
    </row>
    <row r="392" spans="1:7" ht="15.75" x14ac:dyDescent="0.25">
      <c r="A392" s="47" t="s">
        <v>91</v>
      </c>
      <c r="B392" s="49"/>
      <c r="C392" s="49"/>
      <c r="D392" s="42">
        <f t="shared" si="55"/>
        <v>0</v>
      </c>
      <c r="E392" s="26">
        <f t="shared" si="52"/>
        <v>0</v>
      </c>
      <c r="F392" s="26">
        <f t="shared" si="53"/>
        <v>0</v>
      </c>
      <c r="G392" s="26">
        <f t="shared" si="54"/>
        <v>0</v>
      </c>
    </row>
    <row r="393" spans="1:7" ht="15.75" x14ac:dyDescent="0.25">
      <c r="A393" s="47" t="s">
        <v>92</v>
      </c>
      <c r="B393" s="50"/>
      <c r="C393" s="50"/>
      <c r="D393" s="42">
        <f t="shared" si="55"/>
        <v>0</v>
      </c>
      <c r="E393" s="26">
        <f t="shared" si="52"/>
        <v>0</v>
      </c>
      <c r="F393" s="26">
        <f t="shared" si="53"/>
        <v>0</v>
      </c>
      <c r="G393" s="26">
        <f t="shared" si="54"/>
        <v>0</v>
      </c>
    </row>
    <row r="394" spans="1:7" x14ac:dyDescent="0.25">
      <c r="A394" s="8" t="s">
        <v>1</v>
      </c>
      <c r="B394" s="27">
        <f t="shared" ref="B394:G394" si="56">SUM(B372:B393)</f>
        <v>173394</v>
      </c>
      <c r="C394" s="27">
        <f t="shared" si="56"/>
        <v>24785878</v>
      </c>
      <c r="D394" s="27">
        <f t="shared" si="56"/>
        <v>168755</v>
      </c>
      <c r="E394" s="27">
        <f t="shared" si="56"/>
        <v>23963175</v>
      </c>
      <c r="F394" s="27">
        <f t="shared" si="56"/>
        <v>4639</v>
      </c>
      <c r="G394" s="27">
        <f t="shared" si="56"/>
        <v>822703</v>
      </c>
    </row>
    <row r="395" spans="1:7" x14ac:dyDescent="0.25">
      <c r="A395" s="54"/>
      <c r="F395" s="16"/>
      <c r="G395" s="56"/>
    </row>
    <row r="396" spans="1:7" x14ac:dyDescent="0.25">
      <c r="A396" s="69"/>
      <c r="B396" s="69"/>
      <c r="C396" s="69"/>
      <c r="D396" s="69"/>
      <c r="E396" s="69"/>
      <c r="F396" s="69"/>
      <c r="G396" s="69"/>
    </row>
    <row r="397" spans="1:7" x14ac:dyDescent="0.25">
      <c r="A397" s="79" t="s">
        <v>108</v>
      </c>
      <c r="B397" s="79"/>
      <c r="C397" s="79"/>
      <c r="D397" s="79"/>
      <c r="E397" s="79"/>
      <c r="F397" s="79"/>
      <c r="G397" s="79"/>
    </row>
    <row r="398" spans="1:7" x14ac:dyDescent="0.25">
      <c r="A398" s="80" t="s">
        <v>109</v>
      </c>
      <c r="B398" s="80"/>
      <c r="C398" s="80"/>
      <c r="D398" s="80"/>
      <c r="E398" s="80"/>
      <c r="F398" s="80"/>
      <c r="G398" s="80"/>
    </row>
    <row r="399" spans="1:7" x14ac:dyDescent="0.25">
      <c r="A399" s="81" t="s">
        <v>21</v>
      </c>
      <c r="B399" s="81"/>
      <c r="C399" s="81"/>
      <c r="D399" s="81"/>
      <c r="E399" s="81"/>
      <c r="F399" s="81"/>
      <c r="G399" s="81"/>
    </row>
    <row r="400" spans="1:7" s="2" customFormat="1" ht="15" customHeight="1" x14ac:dyDescent="0.2">
      <c r="A400" s="70" t="s">
        <v>0</v>
      </c>
      <c r="B400" s="64" t="s">
        <v>82</v>
      </c>
      <c r="C400" s="65"/>
      <c r="D400" s="65"/>
      <c r="E400" s="65"/>
      <c r="F400" s="65"/>
      <c r="G400" s="66"/>
    </row>
    <row r="401" spans="1:7" s="2" customFormat="1" ht="12.75" customHeight="1" x14ac:dyDescent="0.2">
      <c r="A401" s="71"/>
      <c r="B401" s="67" t="s">
        <v>1</v>
      </c>
      <c r="C401" s="67"/>
      <c r="D401" s="73" t="s">
        <v>2</v>
      </c>
      <c r="E401" s="74"/>
      <c r="F401" s="74"/>
      <c r="G401" s="75"/>
    </row>
    <row r="402" spans="1:7" s="3" customFormat="1" ht="47.25" customHeight="1" x14ac:dyDescent="0.2">
      <c r="A402" s="71"/>
      <c r="B402" s="67"/>
      <c r="C402" s="67"/>
      <c r="D402" s="77" t="s">
        <v>83</v>
      </c>
      <c r="E402" s="78"/>
      <c r="F402" s="68" t="s">
        <v>8</v>
      </c>
      <c r="G402" s="68"/>
    </row>
    <row r="403" spans="1:7" s="2" customFormat="1" ht="14.25" customHeight="1" x14ac:dyDescent="0.2">
      <c r="A403" s="72"/>
      <c r="B403" s="4" t="s">
        <v>3</v>
      </c>
      <c r="C403" s="17" t="s">
        <v>4</v>
      </c>
      <c r="D403" s="4" t="s">
        <v>3</v>
      </c>
      <c r="E403" s="21" t="s">
        <v>5</v>
      </c>
      <c r="F403" s="5" t="s">
        <v>3</v>
      </c>
      <c r="G403" s="21" t="s">
        <v>6</v>
      </c>
    </row>
    <row r="404" spans="1:7" s="25" customFormat="1" ht="12" x14ac:dyDescent="0.2">
      <c r="A404" s="6">
        <v>1</v>
      </c>
      <c r="B404" s="7">
        <v>2</v>
      </c>
      <c r="C404" s="18">
        <v>3</v>
      </c>
      <c r="D404" s="7">
        <v>4</v>
      </c>
      <c r="E404" s="22">
        <v>5</v>
      </c>
      <c r="F404" s="7">
        <v>6</v>
      </c>
      <c r="G404" s="18">
        <v>7</v>
      </c>
    </row>
    <row r="405" spans="1:7" ht="15.75" x14ac:dyDescent="0.25">
      <c r="A405" s="47" t="s">
        <v>61</v>
      </c>
      <c r="B405" s="48">
        <v>0</v>
      </c>
      <c r="C405" s="48">
        <v>0</v>
      </c>
      <c r="D405" s="26">
        <f>B405-F405</f>
        <v>0</v>
      </c>
      <c r="E405" s="26">
        <f>C405-G405</f>
        <v>0</v>
      </c>
      <c r="F405" s="26">
        <f>B405*2.5/100</f>
        <v>0</v>
      </c>
      <c r="G405" s="26">
        <f>C405*2.5/100</f>
        <v>0</v>
      </c>
    </row>
    <row r="406" spans="1:7" ht="15.75" x14ac:dyDescent="0.25">
      <c r="A406" s="47" t="s">
        <v>62</v>
      </c>
      <c r="B406" s="48">
        <v>0</v>
      </c>
      <c r="C406" s="48">
        <v>0</v>
      </c>
      <c r="D406" s="26">
        <f>B406-F406</f>
        <v>0</v>
      </c>
      <c r="E406" s="26">
        <f t="shared" ref="E406:E426" si="57">C406-G406</f>
        <v>0</v>
      </c>
      <c r="F406" s="26">
        <f t="shared" ref="F406:F426" si="58">B406*2.5/100</f>
        <v>0</v>
      </c>
      <c r="G406" s="26">
        <f t="shared" ref="G406:G426" si="59">C406*2.5/100</f>
        <v>0</v>
      </c>
    </row>
    <row r="407" spans="1:7" ht="15.75" x14ac:dyDescent="0.25">
      <c r="A407" s="47" t="s">
        <v>63</v>
      </c>
      <c r="B407" s="48">
        <v>0</v>
      </c>
      <c r="C407" s="48">
        <v>0</v>
      </c>
      <c r="D407" s="26">
        <f t="shared" ref="D407:D426" si="60">B407-F407</f>
        <v>0</v>
      </c>
      <c r="E407" s="26">
        <f t="shared" si="57"/>
        <v>0</v>
      </c>
      <c r="F407" s="26">
        <f t="shared" si="58"/>
        <v>0</v>
      </c>
      <c r="G407" s="26">
        <f t="shared" si="59"/>
        <v>0</v>
      </c>
    </row>
    <row r="408" spans="1:7" ht="15.75" x14ac:dyDescent="0.25">
      <c r="A408" s="47" t="s">
        <v>64</v>
      </c>
      <c r="B408" s="48">
        <v>0</v>
      </c>
      <c r="C408" s="48">
        <v>0</v>
      </c>
      <c r="D408" s="26">
        <f t="shared" si="60"/>
        <v>0</v>
      </c>
      <c r="E408" s="26">
        <f t="shared" si="57"/>
        <v>0</v>
      </c>
      <c r="F408" s="26">
        <f t="shared" si="58"/>
        <v>0</v>
      </c>
      <c r="G408" s="26">
        <f t="shared" si="59"/>
        <v>0</v>
      </c>
    </row>
    <row r="409" spans="1:7" ht="15.75" x14ac:dyDescent="0.25">
      <c r="A409" s="47" t="s">
        <v>65</v>
      </c>
      <c r="B409" s="48">
        <v>484</v>
      </c>
      <c r="C409" s="48">
        <v>16692515</v>
      </c>
      <c r="D409" s="26">
        <f t="shared" si="60"/>
        <v>469</v>
      </c>
      <c r="E409" s="26">
        <f t="shared" si="57"/>
        <v>16179289</v>
      </c>
      <c r="F409" s="26">
        <f>13-4+6</f>
        <v>15</v>
      </c>
      <c r="G409" s="26">
        <f>310801-752+300+200280+2597</f>
        <v>513226</v>
      </c>
    </row>
    <row r="410" spans="1:7" ht="15.75" x14ac:dyDescent="0.25">
      <c r="A410" s="47" t="s">
        <v>66</v>
      </c>
      <c r="B410" s="48">
        <v>0</v>
      </c>
      <c r="C410" s="48">
        <v>0</v>
      </c>
      <c r="D410" s="26">
        <f t="shared" si="60"/>
        <v>0</v>
      </c>
      <c r="E410" s="26">
        <f t="shared" si="57"/>
        <v>0</v>
      </c>
      <c r="F410" s="26">
        <f t="shared" si="58"/>
        <v>0</v>
      </c>
      <c r="G410" s="26">
        <f t="shared" si="59"/>
        <v>0</v>
      </c>
    </row>
    <row r="411" spans="1:7" ht="15.75" x14ac:dyDescent="0.25">
      <c r="A411" s="47" t="s">
        <v>67</v>
      </c>
      <c r="B411" s="48">
        <v>22710</v>
      </c>
      <c r="C411" s="48">
        <v>130437368</v>
      </c>
      <c r="D411" s="26">
        <f t="shared" si="60"/>
        <v>21795</v>
      </c>
      <c r="E411" s="26">
        <f t="shared" si="57"/>
        <v>125236916</v>
      </c>
      <c r="F411" s="26">
        <f>670+114+18+204-7-20-64</f>
        <v>915</v>
      </c>
      <c r="G411" s="26">
        <f>3845447+615075+142536+1100000-39625-106080-356901</f>
        <v>5200452</v>
      </c>
    </row>
    <row r="412" spans="1:7" ht="15.75" x14ac:dyDescent="0.25">
      <c r="A412" s="47" t="s">
        <v>68</v>
      </c>
      <c r="B412" s="48">
        <v>0</v>
      </c>
      <c r="C412" s="48">
        <v>0</v>
      </c>
      <c r="D412" s="26">
        <f t="shared" si="60"/>
        <v>0</v>
      </c>
      <c r="E412" s="26">
        <f t="shared" si="57"/>
        <v>0</v>
      </c>
      <c r="F412" s="26">
        <f t="shared" si="58"/>
        <v>0</v>
      </c>
      <c r="G412" s="26">
        <f t="shared" si="59"/>
        <v>0</v>
      </c>
    </row>
    <row r="413" spans="1:7" ht="15.75" x14ac:dyDescent="0.25">
      <c r="A413" s="47" t="s">
        <v>69</v>
      </c>
      <c r="B413" s="48">
        <v>0</v>
      </c>
      <c r="C413" s="48">
        <v>0</v>
      </c>
      <c r="D413" s="26">
        <f t="shared" si="60"/>
        <v>0</v>
      </c>
      <c r="E413" s="26">
        <f t="shared" si="57"/>
        <v>0</v>
      </c>
      <c r="F413" s="26">
        <f t="shared" si="58"/>
        <v>0</v>
      </c>
      <c r="G413" s="26">
        <f t="shared" si="59"/>
        <v>0</v>
      </c>
    </row>
    <row r="414" spans="1:7" ht="15.75" x14ac:dyDescent="0.25">
      <c r="A414" s="47" t="s">
        <v>7</v>
      </c>
      <c r="B414" s="48">
        <v>0</v>
      </c>
      <c r="C414" s="48">
        <v>0</v>
      </c>
      <c r="D414" s="26">
        <f t="shared" si="60"/>
        <v>0</v>
      </c>
      <c r="E414" s="26">
        <f t="shared" si="57"/>
        <v>0</v>
      </c>
      <c r="F414" s="26">
        <f t="shared" si="58"/>
        <v>0</v>
      </c>
      <c r="G414" s="26">
        <f t="shared" si="59"/>
        <v>0</v>
      </c>
    </row>
    <row r="415" spans="1:7" ht="15.75" x14ac:dyDescent="0.25">
      <c r="A415" s="47" t="s">
        <v>70</v>
      </c>
      <c r="B415" s="48">
        <v>144</v>
      </c>
      <c r="C415" s="48">
        <v>36261</v>
      </c>
      <c r="D415" s="26">
        <f t="shared" si="60"/>
        <v>129</v>
      </c>
      <c r="E415" s="26">
        <f t="shared" si="57"/>
        <v>33048</v>
      </c>
      <c r="F415" s="26">
        <f>38-11+8-20</f>
        <v>15</v>
      </c>
      <c r="G415" s="26">
        <f>17436-5085+3763-9180-3721</f>
        <v>3213</v>
      </c>
    </row>
    <row r="416" spans="1:7" ht="15.75" x14ac:dyDescent="0.25">
      <c r="A416" s="47" t="s">
        <v>71</v>
      </c>
      <c r="B416" s="48">
        <v>0</v>
      </c>
      <c r="C416" s="48">
        <v>0</v>
      </c>
      <c r="D416" s="26">
        <f t="shared" si="60"/>
        <v>0</v>
      </c>
      <c r="E416" s="26">
        <f t="shared" si="57"/>
        <v>0</v>
      </c>
      <c r="F416" s="26">
        <f t="shared" si="58"/>
        <v>0</v>
      </c>
      <c r="G416" s="26">
        <f t="shared" si="59"/>
        <v>0</v>
      </c>
    </row>
    <row r="417" spans="1:7" ht="15.75" x14ac:dyDescent="0.25">
      <c r="A417" s="47" t="s">
        <v>72</v>
      </c>
      <c r="B417" s="48">
        <v>0</v>
      </c>
      <c r="C417" s="48">
        <v>0</v>
      </c>
      <c r="D417" s="26">
        <f t="shared" si="60"/>
        <v>0</v>
      </c>
      <c r="E417" s="26">
        <f t="shared" si="57"/>
        <v>0</v>
      </c>
      <c r="F417" s="26">
        <f t="shared" si="58"/>
        <v>0</v>
      </c>
      <c r="G417" s="26">
        <f t="shared" si="59"/>
        <v>0</v>
      </c>
    </row>
    <row r="418" spans="1:7" ht="15.75" x14ac:dyDescent="0.25">
      <c r="A418" s="47" t="s">
        <v>73</v>
      </c>
      <c r="B418" s="48">
        <v>25189</v>
      </c>
      <c r="C418" s="48">
        <v>141114822</v>
      </c>
      <c r="D418" s="26">
        <f t="shared" si="60"/>
        <v>24339</v>
      </c>
      <c r="E418" s="26">
        <f t="shared" si="57"/>
        <v>136356787</v>
      </c>
      <c r="F418" s="26">
        <f>690+71+18-7+100+146-168</f>
        <v>850</v>
      </c>
      <c r="G418" s="26">
        <f>3887963+385493+115998-39625+399100+774384-765278</f>
        <v>4758035</v>
      </c>
    </row>
    <row r="419" spans="1:7" ht="15.75" x14ac:dyDescent="0.25">
      <c r="A419" s="47" t="s">
        <v>74</v>
      </c>
      <c r="B419" s="48">
        <v>0</v>
      </c>
      <c r="C419" s="48">
        <v>0</v>
      </c>
      <c r="D419" s="26">
        <f t="shared" si="60"/>
        <v>0</v>
      </c>
      <c r="E419" s="26">
        <f t="shared" si="57"/>
        <v>0</v>
      </c>
      <c r="F419" s="26">
        <f t="shared" si="58"/>
        <v>0</v>
      </c>
      <c r="G419" s="26">
        <f t="shared" si="59"/>
        <v>0</v>
      </c>
    </row>
    <row r="420" spans="1:7" ht="15.75" x14ac:dyDescent="0.25">
      <c r="A420" s="47" t="s">
        <v>75</v>
      </c>
      <c r="B420" s="48">
        <v>0</v>
      </c>
      <c r="C420" s="48">
        <v>0</v>
      </c>
      <c r="D420" s="26">
        <f t="shared" si="60"/>
        <v>0</v>
      </c>
      <c r="E420" s="26">
        <f t="shared" si="57"/>
        <v>0</v>
      </c>
      <c r="F420" s="26">
        <f t="shared" si="58"/>
        <v>0</v>
      </c>
      <c r="G420" s="26">
        <f t="shared" si="59"/>
        <v>0</v>
      </c>
    </row>
    <row r="421" spans="1:7" ht="15.75" x14ac:dyDescent="0.25">
      <c r="A421" s="47" t="s">
        <v>93</v>
      </c>
      <c r="B421" s="48">
        <v>0</v>
      </c>
      <c r="C421" s="48">
        <v>0</v>
      </c>
      <c r="D421" s="26">
        <f t="shared" si="60"/>
        <v>0</v>
      </c>
      <c r="E421" s="26">
        <f t="shared" si="57"/>
        <v>0</v>
      </c>
      <c r="F421" s="26">
        <f t="shared" si="58"/>
        <v>0</v>
      </c>
      <c r="G421" s="26">
        <f t="shared" si="59"/>
        <v>0</v>
      </c>
    </row>
    <row r="422" spans="1:7" ht="15.75" x14ac:dyDescent="0.25">
      <c r="A422" s="47" t="s">
        <v>94</v>
      </c>
      <c r="B422" s="48">
        <v>0</v>
      </c>
      <c r="C422" s="48">
        <v>0</v>
      </c>
      <c r="D422" s="26">
        <f t="shared" si="60"/>
        <v>0</v>
      </c>
      <c r="E422" s="26">
        <f t="shared" si="57"/>
        <v>0</v>
      </c>
      <c r="F422" s="26">
        <f t="shared" si="58"/>
        <v>0</v>
      </c>
      <c r="G422" s="26">
        <f t="shared" si="59"/>
        <v>0</v>
      </c>
    </row>
    <row r="423" spans="1:7" ht="15.75" x14ac:dyDescent="0.25">
      <c r="A423" s="47" t="s">
        <v>89</v>
      </c>
      <c r="B423" s="48">
        <v>0</v>
      </c>
      <c r="C423" s="48">
        <v>0</v>
      </c>
      <c r="D423" s="26">
        <f t="shared" si="60"/>
        <v>0</v>
      </c>
      <c r="E423" s="26">
        <f t="shared" si="57"/>
        <v>0</v>
      </c>
      <c r="F423" s="26">
        <f t="shared" si="58"/>
        <v>0</v>
      </c>
      <c r="G423" s="26">
        <f t="shared" si="59"/>
        <v>0</v>
      </c>
    </row>
    <row r="424" spans="1:7" ht="15.75" x14ac:dyDescent="0.25">
      <c r="A424" s="47" t="s">
        <v>90</v>
      </c>
      <c r="B424" s="48">
        <v>0</v>
      </c>
      <c r="C424" s="48">
        <v>0</v>
      </c>
      <c r="D424" s="26">
        <f t="shared" si="60"/>
        <v>0</v>
      </c>
      <c r="E424" s="26">
        <f t="shared" si="57"/>
        <v>0</v>
      </c>
      <c r="F424" s="26">
        <f t="shared" si="58"/>
        <v>0</v>
      </c>
      <c r="G424" s="26">
        <f t="shared" si="59"/>
        <v>0</v>
      </c>
    </row>
    <row r="425" spans="1:7" ht="15.75" x14ac:dyDescent="0.25">
      <c r="A425" s="47" t="s">
        <v>91</v>
      </c>
      <c r="B425" s="49">
        <v>0</v>
      </c>
      <c r="C425" s="49">
        <v>0</v>
      </c>
      <c r="D425" s="42">
        <f t="shared" si="60"/>
        <v>0</v>
      </c>
      <c r="E425" s="26">
        <f t="shared" si="57"/>
        <v>0</v>
      </c>
      <c r="F425" s="26">
        <f t="shared" si="58"/>
        <v>0</v>
      </c>
      <c r="G425" s="26">
        <f t="shared" si="59"/>
        <v>0</v>
      </c>
    </row>
    <row r="426" spans="1:7" ht="15.75" x14ac:dyDescent="0.25">
      <c r="A426" s="47" t="s">
        <v>92</v>
      </c>
      <c r="B426" s="50">
        <v>0</v>
      </c>
      <c r="C426" s="50">
        <v>0</v>
      </c>
      <c r="D426" s="42">
        <f t="shared" si="60"/>
        <v>0</v>
      </c>
      <c r="E426" s="26">
        <f t="shared" si="57"/>
        <v>0</v>
      </c>
      <c r="F426" s="26">
        <f t="shared" si="58"/>
        <v>0</v>
      </c>
      <c r="G426" s="26">
        <f t="shared" si="59"/>
        <v>0</v>
      </c>
    </row>
    <row r="427" spans="1:7" x14ac:dyDescent="0.25">
      <c r="A427" s="8" t="s">
        <v>1</v>
      </c>
      <c r="B427" s="27">
        <f>SUM(B405:B426)</f>
        <v>48527</v>
      </c>
      <c r="C427" s="27">
        <f>SUM(C405:C426)</f>
        <v>288280966</v>
      </c>
      <c r="D427" s="27">
        <f t="shared" ref="D427:G427" si="61">SUM(D405:D426)</f>
        <v>46732</v>
      </c>
      <c r="E427" s="27">
        <f t="shared" si="61"/>
        <v>277806040</v>
      </c>
      <c r="F427" s="27">
        <f t="shared" si="61"/>
        <v>1795</v>
      </c>
      <c r="G427" s="27">
        <f t="shared" si="61"/>
        <v>10474926</v>
      </c>
    </row>
    <row r="428" spans="1:7" x14ac:dyDescent="0.25">
      <c r="A428" s="10"/>
      <c r="B428" s="9"/>
      <c r="C428" s="19"/>
      <c r="D428" s="9"/>
      <c r="E428" s="19"/>
      <c r="F428" s="33"/>
      <c r="G428" s="28"/>
    </row>
    <row r="429" spans="1:7" x14ac:dyDescent="0.25">
      <c r="A429" s="69"/>
      <c r="B429" s="69"/>
      <c r="C429" s="69"/>
      <c r="D429" s="69"/>
      <c r="E429" s="69"/>
      <c r="F429" s="69"/>
      <c r="G429" s="69"/>
    </row>
    <row r="430" spans="1:7" x14ac:dyDescent="0.25">
      <c r="A430" s="79" t="s">
        <v>108</v>
      </c>
      <c r="B430" s="79"/>
      <c r="C430" s="79"/>
      <c r="D430" s="79"/>
      <c r="E430" s="79"/>
      <c r="F430" s="79"/>
      <c r="G430" s="79"/>
    </row>
    <row r="431" spans="1:7" x14ac:dyDescent="0.25">
      <c r="A431" s="80" t="s">
        <v>109</v>
      </c>
      <c r="B431" s="80"/>
      <c r="C431" s="80"/>
      <c r="D431" s="80"/>
      <c r="E431" s="80"/>
      <c r="F431" s="80"/>
      <c r="G431" s="80"/>
    </row>
    <row r="432" spans="1:7" x14ac:dyDescent="0.25">
      <c r="A432" s="81" t="s">
        <v>22</v>
      </c>
      <c r="B432" s="81"/>
      <c r="C432" s="81"/>
      <c r="D432" s="81"/>
      <c r="E432" s="81"/>
      <c r="F432" s="81"/>
      <c r="G432" s="81"/>
    </row>
    <row r="433" spans="1:7" s="2" customFormat="1" ht="15" customHeight="1" x14ac:dyDescent="0.2">
      <c r="A433" s="70" t="s">
        <v>0</v>
      </c>
      <c r="B433" s="64" t="s">
        <v>82</v>
      </c>
      <c r="C433" s="65"/>
      <c r="D433" s="65"/>
      <c r="E433" s="65"/>
      <c r="F433" s="65"/>
      <c r="G433" s="66"/>
    </row>
    <row r="434" spans="1:7" s="2" customFormat="1" ht="11.25" customHeight="1" x14ac:dyDescent="0.2">
      <c r="A434" s="71"/>
      <c r="B434" s="67" t="s">
        <v>1</v>
      </c>
      <c r="C434" s="67"/>
      <c r="D434" s="73" t="s">
        <v>2</v>
      </c>
      <c r="E434" s="74"/>
      <c r="F434" s="74"/>
      <c r="G434" s="75"/>
    </row>
    <row r="435" spans="1:7" s="3" customFormat="1" ht="47.25" customHeight="1" x14ac:dyDescent="0.2">
      <c r="A435" s="71"/>
      <c r="B435" s="67"/>
      <c r="C435" s="67"/>
      <c r="D435" s="77" t="s">
        <v>83</v>
      </c>
      <c r="E435" s="78"/>
      <c r="F435" s="68" t="s">
        <v>8</v>
      </c>
      <c r="G435" s="68"/>
    </row>
    <row r="436" spans="1:7" s="2" customFormat="1" ht="14.25" customHeight="1" x14ac:dyDescent="0.2">
      <c r="A436" s="72"/>
      <c r="B436" s="4" t="s">
        <v>3</v>
      </c>
      <c r="C436" s="17" t="s">
        <v>4</v>
      </c>
      <c r="D436" s="4" t="s">
        <v>3</v>
      </c>
      <c r="E436" s="21" t="s">
        <v>5</v>
      </c>
      <c r="F436" s="5" t="s">
        <v>3</v>
      </c>
      <c r="G436" s="21" t="s">
        <v>6</v>
      </c>
    </row>
    <row r="437" spans="1:7" s="25" customFormat="1" ht="12" x14ac:dyDescent="0.2">
      <c r="A437" s="6">
        <v>1</v>
      </c>
      <c r="B437" s="7">
        <v>2</v>
      </c>
      <c r="C437" s="18">
        <v>3</v>
      </c>
      <c r="D437" s="7">
        <v>4</v>
      </c>
      <c r="E437" s="22">
        <v>5</v>
      </c>
      <c r="F437" s="7">
        <v>6</v>
      </c>
      <c r="G437" s="18">
        <v>7</v>
      </c>
    </row>
    <row r="438" spans="1:7" ht="15.75" x14ac:dyDescent="0.25">
      <c r="A438" s="47" t="s">
        <v>61</v>
      </c>
      <c r="B438" s="48">
        <v>3349</v>
      </c>
      <c r="C438" s="48">
        <v>65695627</v>
      </c>
      <c r="D438" s="26">
        <f>B438-F438</f>
        <v>3247</v>
      </c>
      <c r="E438" s="26">
        <f>C438-G438</f>
        <v>63544578</v>
      </c>
      <c r="F438" s="26">
        <f>93+9</f>
        <v>102</v>
      </c>
      <c r="G438" s="26">
        <f>1701944+142989+11718+167399+126999</f>
        <v>2151049</v>
      </c>
    </row>
    <row r="439" spans="1:7" ht="15.75" x14ac:dyDescent="0.25">
      <c r="A439" s="47" t="s">
        <v>62</v>
      </c>
      <c r="B439" s="48">
        <v>0</v>
      </c>
      <c r="C439" s="48">
        <v>0</v>
      </c>
      <c r="D439" s="26">
        <f>B439-F439</f>
        <v>0</v>
      </c>
      <c r="E439" s="26">
        <f t="shared" ref="E439:E459" si="62">C439-G439</f>
        <v>0</v>
      </c>
      <c r="F439" s="26">
        <f>B439*2.8/100</f>
        <v>0</v>
      </c>
      <c r="G439" s="26">
        <f t="shared" ref="G439:G451" si="63">C439*2.8/100</f>
        <v>0</v>
      </c>
    </row>
    <row r="440" spans="1:7" ht="15.75" x14ac:dyDescent="0.25">
      <c r="A440" s="47" t="s">
        <v>63</v>
      </c>
      <c r="B440" s="48">
        <v>0</v>
      </c>
      <c r="C440" s="48">
        <v>0</v>
      </c>
      <c r="D440" s="26">
        <f t="shared" ref="D440:D459" si="64">B440-F440</f>
        <v>0</v>
      </c>
      <c r="E440" s="26">
        <f t="shared" si="62"/>
        <v>0</v>
      </c>
      <c r="F440" s="26">
        <f>B440*2.8/100</f>
        <v>0</v>
      </c>
      <c r="G440" s="26">
        <f t="shared" si="63"/>
        <v>0</v>
      </c>
    </row>
    <row r="441" spans="1:7" ht="15.75" x14ac:dyDescent="0.25">
      <c r="A441" s="47" t="s">
        <v>64</v>
      </c>
      <c r="B441" s="48">
        <v>0</v>
      </c>
      <c r="C441" s="48">
        <v>0</v>
      </c>
      <c r="D441" s="26">
        <f t="shared" si="64"/>
        <v>0</v>
      </c>
      <c r="E441" s="26">
        <f t="shared" si="62"/>
        <v>0</v>
      </c>
      <c r="F441" s="26">
        <f>B441*2.8/100</f>
        <v>0</v>
      </c>
      <c r="G441" s="26">
        <f t="shared" si="63"/>
        <v>0</v>
      </c>
    </row>
    <row r="442" spans="1:7" ht="15.75" x14ac:dyDescent="0.25">
      <c r="A442" s="47" t="s">
        <v>65</v>
      </c>
      <c r="B442" s="48">
        <v>1956</v>
      </c>
      <c r="C442" s="48">
        <v>15236367</v>
      </c>
      <c r="D442" s="26">
        <f t="shared" si="64"/>
        <v>1907</v>
      </c>
      <c r="E442" s="26">
        <f t="shared" si="62"/>
        <v>14790144</v>
      </c>
      <c r="F442" s="26">
        <f>58+8-3-14</f>
        <v>49</v>
      </c>
      <c r="G442" s="26">
        <f>426618+61537-41932</f>
        <v>446223</v>
      </c>
    </row>
    <row r="443" spans="1:7" ht="15.75" x14ac:dyDescent="0.25">
      <c r="A443" s="47" t="s">
        <v>66</v>
      </c>
      <c r="B443" s="48">
        <v>0</v>
      </c>
      <c r="C443" s="48">
        <v>0</v>
      </c>
      <c r="D443" s="26">
        <f t="shared" si="64"/>
        <v>0</v>
      </c>
      <c r="E443" s="26">
        <f t="shared" si="62"/>
        <v>0</v>
      </c>
      <c r="F443" s="26">
        <f>B443*2.8/100</f>
        <v>0</v>
      </c>
      <c r="G443" s="26">
        <f t="shared" si="63"/>
        <v>0</v>
      </c>
    </row>
    <row r="444" spans="1:7" ht="15.75" x14ac:dyDescent="0.25">
      <c r="A444" s="47" t="s">
        <v>67</v>
      </c>
      <c r="B444" s="48">
        <v>0</v>
      </c>
      <c r="C444" s="48">
        <v>0</v>
      </c>
      <c r="D444" s="26">
        <f t="shared" si="64"/>
        <v>0</v>
      </c>
      <c r="E444" s="26">
        <f t="shared" si="62"/>
        <v>0</v>
      </c>
      <c r="F444" s="26">
        <f>B444*2.8/100</f>
        <v>0</v>
      </c>
      <c r="G444" s="26">
        <f t="shared" si="63"/>
        <v>0</v>
      </c>
    </row>
    <row r="445" spans="1:7" ht="15.75" x14ac:dyDescent="0.25">
      <c r="A445" s="47" t="s">
        <v>68</v>
      </c>
      <c r="B445" s="48">
        <v>0</v>
      </c>
      <c r="C445" s="48">
        <v>0</v>
      </c>
      <c r="D445" s="26">
        <f t="shared" si="64"/>
        <v>0</v>
      </c>
      <c r="E445" s="26">
        <f t="shared" si="62"/>
        <v>0</v>
      </c>
      <c r="F445" s="26">
        <f>B445*2.8/100</f>
        <v>0</v>
      </c>
      <c r="G445" s="26">
        <f t="shared" si="63"/>
        <v>0</v>
      </c>
    </row>
    <row r="446" spans="1:7" ht="15.75" x14ac:dyDescent="0.25">
      <c r="A446" s="47" t="s">
        <v>69</v>
      </c>
      <c r="B446" s="48">
        <v>28898</v>
      </c>
      <c r="C446" s="48">
        <v>17227646</v>
      </c>
      <c r="D446" s="26">
        <f t="shared" si="64"/>
        <v>28271</v>
      </c>
      <c r="E446" s="26">
        <f t="shared" si="62"/>
        <v>16855198</v>
      </c>
      <c r="F446" s="26">
        <f>812+10-198-2+5</f>
        <v>627</v>
      </c>
      <c r="G446" s="26">
        <f>484114+5959-117990-1188+1553</f>
        <v>372448</v>
      </c>
    </row>
    <row r="447" spans="1:7" ht="15.75" x14ac:dyDescent="0.25">
      <c r="A447" s="47" t="s">
        <v>7</v>
      </c>
      <c r="B447" s="48">
        <v>66873</v>
      </c>
      <c r="C447" s="48">
        <v>0</v>
      </c>
      <c r="D447" s="26">
        <f t="shared" si="64"/>
        <v>65001</v>
      </c>
      <c r="E447" s="26">
        <f t="shared" si="62"/>
        <v>0</v>
      </c>
      <c r="F447" s="26">
        <v>1872</v>
      </c>
      <c r="G447" s="26">
        <f t="shared" si="63"/>
        <v>0</v>
      </c>
    </row>
    <row r="448" spans="1:7" ht="15.75" x14ac:dyDescent="0.25">
      <c r="A448" s="47" t="s">
        <v>70</v>
      </c>
      <c r="B448" s="48">
        <v>72428</v>
      </c>
      <c r="C448" s="48">
        <v>0</v>
      </c>
      <c r="D448" s="26">
        <f t="shared" si="64"/>
        <v>70397</v>
      </c>
      <c r="E448" s="26">
        <f t="shared" si="62"/>
        <v>0</v>
      </c>
      <c r="F448" s="26">
        <v>2031</v>
      </c>
      <c r="G448" s="26">
        <f t="shared" si="63"/>
        <v>0</v>
      </c>
    </row>
    <row r="449" spans="1:7" ht="15.75" x14ac:dyDescent="0.25">
      <c r="A449" s="47" t="s">
        <v>71</v>
      </c>
      <c r="B449" s="48">
        <v>0</v>
      </c>
      <c r="C449" s="48">
        <v>98267889</v>
      </c>
      <c r="D449" s="26">
        <f t="shared" si="64"/>
        <v>0</v>
      </c>
      <c r="E449" s="26">
        <f t="shared" si="62"/>
        <v>96142218</v>
      </c>
      <c r="F449" s="26">
        <f>B449*2.8/100</f>
        <v>0</v>
      </c>
      <c r="G449" s="26">
        <f>2744155-618484</f>
        <v>2125671</v>
      </c>
    </row>
    <row r="450" spans="1:7" ht="15.75" x14ac:dyDescent="0.25">
      <c r="A450" s="47" t="s">
        <v>72</v>
      </c>
      <c r="B450" s="48">
        <v>0</v>
      </c>
      <c r="C450" s="48">
        <v>0</v>
      </c>
      <c r="D450" s="26">
        <f t="shared" si="64"/>
        <v>0</v>
      </c>
      <c r="E450" s="26">
        <f t="shared" si="62"/>
        <v>0</v>
      </c>
      <c r="F450" s="26">
        <f>B450*2.8/100</f>
        <v>0</v>
      </c>
      <c r="G450" s="26">
        <f t="shared" si="63"/>
        <v>0</v>
      </c>
    </row>
    <row r="451" spans="1:7" ht="15.75" x14ac:dyDescent="0.25">
      <c r="A451" s="47" t="s">
        <v>73</v>
      </c>
      <c r="B451" s="48">
        <v>0</v>
      </c>
      <c r="C451" s="48">
        <v>0</v>
      </c>
      <c r="D451" s="26">
        <f t="shared" si="64"/>
        <v>0</v>
      </c>
      <c r="E451" s="26">
        <f t="shared" si="62"/>
        <v>0</v>
      </c>
      <c r="F451" s="26">
        <f>B451*2.8/100</f>
        <v>0</v>
      </c>
      <c r="G451" s="26">
        <f t="shared" si="63"/>
        <v>0</v>
      </c>
    </row>
    <row r="452" spans="1:7" ht="15.75" x14ac:dyDescent="0.25">
      <c r="A452" s="47" t="s">
        <v>74</v>
      </c>
      <c r="B452" s="48">
        <v>110317</v>
      </c>
      <c r="C452" s="48">
        <v>15538323</v>
      </c>
      <c r="D452" s="26">
        <f t="shared" si="64"/>
        <v>108286</v>
      </c>
      <c r="E452" s="26">
        <f t="shared" si="62"/>
        <v>15261057</v>
      </c>
      <c r="F452" s="26">
        <f>3313+13-245-1050</f>
        <v>2031</v>
      </c>
      <c r="G452" s="26">
        <f>470446+1846-34790-168800+8564</f>
        <v>277266</v>
      </c>
    </row>
    <row r="453" spans="1:7" ht="15.75" x14ac:dyDescent="0.25">
      <c r="A453" s="47" t="s">
        <v>75</v>
      </c>
      <c r="B453" s="48">
        <v>170</v>
      </c>
      <c r="C453" s="48">
        <v>664020</v>
      </c>
      <c r="D453" s="26">
        <f t="shared" si="64"/>
        <v>168</v>
      </c>
      <c r="E453" s="26">
        <f t="shared" si="62"/>
        <v>656208</v>
      </c>
      <c r="F453" s="26">
        <f>5-2-1</f>
        <v>2</v>
      </c>
      <c r="G453" s="26">
        <f>19530-7812-3906</f>
        <v>7812</v>
      </c>
    </row>
    <row r="454" spans="1:7" ht="15.75" x14ac:dyDescent="0.25">
      <c r="A454" s="47" t="s">
        <v>93</v>
      </c>
      <c r="B454" s="48">
        <v>10239</v>
      </c>
      <c r="C454" s="48">
        <v>11077238</v>
      </c>
      <c r="D454" s="26">
        <f t="shared" si="64"/>
        <v>10043</v>
      </c>
      <c r="E454" s="26">
        <f t="shared" si="62"/>
        <v>10857301</v>
      </c>
      <c r="F454" s="26">
        <f>239+37+3-57+8-34</f>
        <v>196</v>
      </c>
      <c r="G454" s="26">
        <f>230565+21330+27718+515+3022-47000+8096-24309</f>
        <v>219937</v>
      </c>
    </row>
    <row r="455" spans="1:7" ht="15.75" x14ac:dyDescent="0.25">
      <c r="A455" s="47" t="s">
        <v>94</v>
      </c>
      <c r="B455" s="48">
        <v>2020</v>
      </c>
      <c r="C455" s="48">
        <v>2590407</v>
      </c>
      <c r="D455" s="26">
        <f t="shared" si="64"/>
        <v>1985</v>
      </c>
      <c r="E455" s="26">
        <f t="shared" si="62"/>
        <v>2545502</v>
      </c>
      <c r="F455" s="26">
        <f>57-10-12</f>
        <v>35</v>
      </c>
      <c r="G455" s="26">
        <f>73131-12800-15426</f>
        <v>44905</v>
      </c>
    </row>
    <row r="456" spans="1:7" ht="15.75" x14ac:dyDescent="0.25">
      <c r="A456" s="47" t="s">
        <v>89</v>
      </c>
      <c r="B456" s="48">
        <v>6361</v>
      </c>
      <c r="C456" s="48">
        <v>5139034</v>
      </c>
      <c r="D456" s="26">
        <f t="shared" si="64"/>
        <v>6228</v>
      </c>
      <c r="E456" s="26">
        <f t="shared" si="62"/>
        <v>5031851</v>
      </c>
      <c r="F456" s="26">
        <f>168+12-32+17-32</f>
        <v>133</v>
      </c>
      <c r="G456" s="26">
        <f>149538-4718+2601-26600+12308-25946</f>
        <v>107183</v>
      </c>
    </row>
    <row r="457" spans="1:7" ht="15.75" x14ac:dyDescent="0.25">
      <c r="A457" s="47" t="s">
        <v>90</v>
      </c>
      <c r="B457" s="48">
        <v>20582</v>
      </c>
      <c r="C457" s="48">
        <v>19809964</v>
      </c>
      <c r="D457" s="26">
        <f t="shared" si="64"/>
        <v>19747</v>
      </c>
      <c r="E457" s="26">
        <f t="shared" si="62"/>
        <v>19090062</v>
      </c>
      <c r="F457" s="26">
        <f>664+5-63+180+49</f>
        <v>835</v>
      </c>
      <c r="G457" s="26">
        <f>649056+4840-61855+100000+27861</f>
        <v>719902</v>
      </c>
    </row>
    <row r="458" spans="1:7" ht="15.75" x14ac:dyDescent="0.25">
      <c r="A458" s="47" t="s">
        <v>91</v>
      </c>
      <c r="B458" s="49">
        <v>913</v>
      </c>
      <c r="C458" s="49">
        <v>483890</v>
      </c>
      <c r="D458" s="42">
        <f t="shared" si="64"/>
        <v>866</v>
      </c>
      <c r="E458" s="26">
        <f t="shared" si="62"/>
        <v>458980</v>
      </c>
      <c r="F458" s="26">
        <f>28+6+13</f>
        <v>47</v>
      </c>
      <c r="G458" s="26">
        <f>14840+3180+6890</f>
        <v>24910</v>
      </c>
    </row>
    <row r="459" spans="1:7" ht="15.75" x14ac:dyDescent="0.25">
      <c r="A459" s="47" t="s">
        <v>92</v>
      </c>
      <c r="B459" s="50">
        <v>0</v>
      </c>
      <c r="C459" s="50">
        <v>35052796</v>
      </c>
      <c r="D459" s="42">
        <f t="shared" si="64"/>
        <v>0</v>
      </c>
      <c r="E459" s="26">
        <f t="shared" si="62"/>
        <v>34091077</v>
      </c>
      <c r="F459" s="26">
        <f>B459*2.8/100</f>
        <v>0</v>
      </c>
      <c r="G459" s="26">
        <f>993064-26778-4567</f>
        <v>961719</v>
      </c>
    </row>
    <row r="460" spans="1:7" x14ac:dyDescent="0.25">
      <c r="A460" s="8" t="s">
        <v>1</v>
      </c>
      <c r="B460" s="27">
        <f>SUM(B438:B459)</f>
        <v>324106</v>
      </c>
      <c r="C460" s="27">
        <f>SUM(C438:C459)</f>
        <v>286783201</v>
      </c>
      <c r="D460" s="27">
        <f t="shared" ref="D460:G460" si="65">SUM(D438:D459)</f>
        <v>316146</v>
      </c>
      <c r="E460" s="27">
        <f t="shared" si="65"/>
        <v>279324176</v>
      </c>
      <c r="F460" s="52">
        <f t="shared" si="65"/>
        <v>7960</v>
      </c>
      <c r="G460" s="27">
        <f t="shared" si="65"/>
        <v>7459025</v>
      </c>
    </row>
    <row r="461" spans="1:7" x14ac:dyDescent="0.25">
      <c r="A461" s="54"/>
      <c r="F461" s="16"/>
      <c r="G461" s="56"/>
    </row>
    <row r="462" spans="1:7" x14ac:dyDescent="0.25">
      <c r="A462" s="69"/>
      <c r="B462" s="69"/>
      <c r="C462" s="69"/>
      <c r="D462" s="69"/>
      <c r="E462" s="69"/>
      <c r="F462" s="69"/>
      <c r="G462" s="69"/>
    </row>
    <row r="463" spans="1:7" x14ac:dyDescent="0.25">
      <c r="A463" s="79" t="s">
        <v>108</v>
      </c>
      <c r="B463" s="79"/>
      <c r="C463" s="79"/>
      <c r="D463" s="79"/>
      <c r="E463" s="79"/>
      <c r="F463" s="79"/>
      <c r="G463" s="79"/>
    </row>
    <row r="464" spans="1:7" x14ac:dyDescent="0.25">
      <c r="A464" s="80" t="s">
        <v>109</v>
      </c>
      <c r="B464" s="80"/>
      <c r="C464" s="80"/>
      <c r="D464" s="80"/>
      <c r="E464" s="80"/>
      <c r="F464" s="80"/>
      <c r="G464" s="80"/>
    </row>
    <row r="465" spans="1:7" x14ac:dyDescent="0.25">
      <c r="A465" s="81" t="s">
        <v>23</v>
      </c>
      <c r="B465" s="81"/>
      <c r="C465" s="81"/>
      <c r="D465" s="81"/>
      <c r="E465" s="81"/>
      <c r="F465" s="81"/>
      <c r="G465" s="81"/>
    </row>
    <row r="466" spans="1:7" s="2" customFormat="1" ht="15" customHeight="1" x14ac:dyDescent="0.2">
      <c r="A466" s="70" t="s">
        <v>0</v>
      </c>
      <c r="B466" s="64" t="s">
        <v>82</v>
      </c>
      <c r="C466" s="65"/>
      <c r="D466" s="65"/>
      <c r="E466" s="65"/>
      <c r="F466" s="65"/>
      <c r="G466" s="66"/>
    </row>
    <row r="467" spans="1:7" s="2" customFormat="1" ht="12.75" customHeight="1" x14ac:dyDescent="0.2">
      <c r="A467" s="71"/>
      <c r="B467" s="67" t="s">
        <v>1</v>
      </c>
      <c r="C467" s="67"/>
      <c r="D467" s="73" t="s">
        <v>2</v>
      </c>
      <c r="E467" s="74"/>
      <c r="F467" s="74"/>
      <c r="G467" s="75"/>
    </row>
    <row r="468" spans="1:7" s="3" customFormat="1" ht="47.25" customHeight="1" x14ac:dyDescent="0.2">
      <c r="A468" s="71"/>
      <c r="B468" s="67"/>
      <c r="C468" s="67"/>
      <c r="D468" s="77" t="s">
        <v>83</v>
      </c>
      <c r="E468" s="78"/>
      <c r="F468" s="68" t="s">
        <v>8</v>
      </c>
      <c r="G468" s="68"/>
    </row>
    <row r="469" spans="1:7" s="2" customFormat="1" ht="14.25" customHeight="1" x14ac:dyDescent="0.2">
      <c r="A469" s="72"/>
      <c r="B469" s="4" t="s">
        <v>3</v>
      </c>
      <c r="C469" s="17" t="s">
        <v>4</v>
      </c>
      <c r="D469" s="4" t="s">
        <v>3</v>
      </c>
      <c r="E469" s="21" t="s">
        <v>5</v>
      </c>
      <c r="F469" s="5" t="s">
        <v>3</v>
      </c>
      <c r="G469" s="21" t="s">
        <v>6</v>
      </c>
    </row>
    <row r="470" spans="1:7" s="25" customFormat="1" ht="12" x14ac:dyDescent="0.2">
      <c r="A470" s="6">
        <v>1</v>
      </c>
      <c r="B470" s="7">
        <v>2</v>
      </c>
      <c r="C470" s="18">
        <v>3</v>
      </c>
      <c r="D470" s="7">
        <v>4</v>
      </c>
      <c r="E470" s="22">
        <v>5</v>
      </c>
      <c r="F470" s="7">
        <v>6</v>
      </c>
      <c r="G470" s="18">
        <v>7</v>
      </c>
    </row>
    <row r="471" spans="1:7" ht="15.75" x14ac:dyDescent="0.25">
      <c r="A471" s="47" t="s">
        <v>61</v>
      </c>
      <c r="B471" s="48">
        <v>993</v>
      </c>
      <c r="C471" s="48">
        <v>15509071</v>
      </c>
      <c r="D471" s="26">
        <f>B471-F471</f>
        <v>917</v>
      </c>
      <c r="E471" s="26">
        <f>C471-G471</f>
        <v>14357522</v>
      </c>
      <c r="F471" s="26">
        <f>90+10-24</f>
        <v>76</v>
      </c>
      <c r="G471" s="26">
        <f>1365721+129223-273358-70037</f>
        <v>1151549</v>
      </c>
    </row>
    <row r="472" spans="1:7" ht="15.75" x14ac:dyDescent="0.25">
      <c r="A472" s="47" t="s">
        <v>62</v>
      </c>
      <c r="B472" s="48">
        <v>0</v>
      </c>
      <c r="C472" s="48">
        <v>0</v>
      </c>
      <c r="D472" s="26">
        <f>B472-F472</f>
        <v>0</v>
      </c>
      <c r="E472" s="26">
        <f t="shared" ref="E472:E492" si="66">C472-G472</f>
        <v>0</v>
      </c>
      <c r="F472" s="26">
        <f>B472*9.2/100</f>
        <v>0</v>
      </c>
      <c r="G472" s="26">
        <f t="shared" ref="G472:G484" si="67">C472*9.2/100</f>
        <v>0</v>
      </c>
    </row>
    <row r="473" spans="1:7" ht="15.75" x14ac:dyDescent="0.25">
      <c r="A473" s="47" t="s">
        <v>63</v>
      </c>
      <c r="B473" s="48">
        <v>0</v>
      </c>
      <c r="C473" s="48">
        <v>0</v>
      </c>
      <c r="D473" s="26">
        <f t="shared" ref="D473:D492" si="68">B473-F473</f>
        <v>0</v>
      </c>
      <c r="E473" s="26">
        <f t="shared" si="66"/>
        <v>0</v>
      </c>
      <c r="F473" s="26">
        <f>B473*9.2/100</f>
        <v>0</v>
      </c>
      <c r="G473" s="26">
        <f t="shared" si="67"/>
        <v>0</v>
      </c>
    </row>
    <row r="474" spans="1:7" ht="15.75" x14ac:dyDescent="0.25">
      <c r="A474" s="47" t="s">
        <v>64</v>
      </c>
      <c r="B474" s="48">
        <v>0</v>
      </c>
      <c r="C474" s="48">
        <v>0</v>
      </c>
      <c r="D474" s="26">
        <f t="shared" si="68"/>
        <v>0</v>
      </c>
      <c r="E474" s="26">
        <f t="shared" si="66"/>
        <v>0</v>
      </c>
      <c r="F474" s="26">
        <f>B474*9.2/100</f>
        <v>0</v>
      </c>
      <c r="G474" s="26">
        <f t="shared" si="67"/>
        <v>0</v>
      </c>
    </row>
    <row r="475" spans="1:7" ht="15.75" x14ac:dyDescent="0.25">
      <c r="A475" s="47" t="s">
        <v>65</v>
      </c>
      <c r="B475" s="48">
        <v>845</v>
      </c>
      <c r="C475" s="48">
        <v>7379122</v>
      </c>
      <c r="D475" s="26">
        <f t="shared" si="68"/>
        <v>780</v>
      </c>
      <c r="E475" s="26">
        <f t="shared" si="66"/>
        <v>6853372</v>
      </c>
      <c r="F475" s="26">
        <f>59+18+10-22</f>
        <v>65</v>
      </c>
      <c r="G475" s="26">
        <f>519068+160620+84985-193366-45557</f>
        <v>525750</v>
      </c>
    </row>
    <row r="476" spans="1:7" ht="15.75" x14ac:dyDescent="0.25">
      <c r="A476" s="47" t="s">
        <v>66</v>
      </c>
      <c r="B476" s="48">
        <v>0</v>
      </c>
      <c r="C476" s="48">
        <v>0</v>
      </c>
      <c r="D476" s="26">
        <f t="shared" si="68"/>
        <v>0</v>
      </c>
      <c r="E476" s="26">
        <f t="shared" si="66"/>
        <v>0</v>
      </c>
      <c r="F476" s="26">
        <f>B476*9.2/100</f>
        <v>0</v>
      </c>
      <c r="G476" s="26">
        <f t="shared" si="67"/>
        <v>0</v>
      </c>
    </row>
    <row r="477" spans="1:7" ht="15.75" x14ac:dyDescent="0.25">
      <c r="A477" s="47" t="s">
        <v>67</v>
      </c>
      <c r="B477" s="48">
        <v>0</v>
      </c>
      <c r="C477" s="48">
        <v>0</v>
      </c>
      <c r="D477" s="26">
        <f t="shared" si="68"/>
        <v>0</v>
      </c>
      <c r="E477" s="26">
        <f t="shared" si="66"/>
        <v>0</v>
      </c>
      <c r="F477" s="26">
        <f>B477*9.2/100</f>
        <v>0</v>
      </c>
      <c r="G477" s="26">
        <f t="shared" si="67"/>
        <v>0</v>
      </c>
    </row>
    <row r="478" spans="1:7" ht="15.75" x14ac:dyDescent="0.25">
      <c r="A478" s="47" t="s">
        <v>68</v>
      </c>
      <c r="B478" s="48">
        <v>0</v>
      </c>
      <c r="C478" s="48">
        <v>0</v>
      </c>
      <c r="D478" s="26">
        <f t="shared" si="68"/>
        <v>0</v>
      </c>
      <c r="E478" s="26">
        <f t="shared" si="66"/>
        <v>0</v>
      </c>
      <c r="F478" s="26">
        <f>B478*9.2/100</f>
        <v>0</v>
      </c>
      <c r="G478" s="26">
        <f t="shared" si="67"/>
        <v>0</v>
      </c>
    </row>
    <row r="479" spans="1:7" ht="15.75" x14ac:dyDescent="0.25">
      <c r="A479" s="47" t="s">
        <v>69</v>
      </c>
      <c r="B479" s="48">
        <v>8237</v>
      </c>
      <c r="C479" s="48">
        <v>4592335</v>
      </c>
      <c r="D479" s="26">
        <f t="shared" si="68"/>
        <v>7488</v>
      </c>
      <c r="E479" s="26">
        <f t="shared" si="66"/>
        <v>4170697</v>
      </c>
      <c r="F479" s="26">
        <f>749+11+10-21</f>
        <v>749</v>
      </c>
      <c r="G479" s="26">
        <f>446554+6555+5811-12516-24766</f>
        <v>421638</v>
      </c>
    </row>
    <row r="480" spans="1:7" ht="15.75" x14ac:dyDescent="0.25">
      <c r="A480" s="47" t="s">
        <v>7</v>
      </c>
      <c r="B480" s="48">
        <v>23866</v>
      </c>
      <c r="C480" s="48">
        <v>0</v>
      </c>
      <c r="D480" s="26">
        <f t="shared" si="68"/>
        <v>21658</v>
      </c>
      <c r="E480" s="26">
        <f t="shared" si="66"/>
        <v>0</v>
      </c>
      <c r="F480" s="26">
        <v>2208</v>
      </c>
      <c r="G480" s="26">
        <f t="shared" si="67"/>
        <v>0</v>
      </c>
    </row>
    <row r="481" spans="1:7" ht="15.75" x14ac:dyDescent="0.25">
      <c r="A481" s="47" t="s">
        <v>70</v>
      </c>
      <c r="B481" s="48">
        <v>28884</v>
      </c>
      <c r="C481" s="48">
        <v>0</v>
      </c>
      <c r="D481" s="26">
        <f t="shared" si="68"/>
        <v>26227</v>
      </c>
      <c r="E481" s="26">
        <f t="shared" si="66"/>
        <v>0</v>
      </c>
      <c r="F481" s="26">
        <v>2657</v>
      </c>
      <c r="G481" s="26">
        <f t="shared" si="67"/>
        <v>0</v>
      </c>
    </row>
    <row r="482" spans="1:7" ht="15.75" x14ac:dyDescent="0.25">
      <c r="A482" s="47" t="s">
        <v>71</v>
      </c>
      <c r="B482" s="48">
        <v>0</v>
      </c>
      <c r="C482" s="48">
        <v>35479887</v>
      </c>
      <c r="D482" s="26">
        <f t="shared" si="68"/>
        <v>0</v>
      </c>
      <c r="E482" s="26">
        <f t="shared" si="66"/>
        <v>32109695</v>
      </c>
      <c r="F482" s="26">
        <f>B482*9.2/100</f>
        <v>0</v>
      </c>
      <c r="G482" s="26">
        <f>3266822+103370</f>
        <v>3370192</v>
      </c>
    </row>
    <row r="483" spans="1:7" ht="15.75" x14ac:dyDescent="0.25">
      <c r="A483" s="47" t="s">
        <v>72</v>
      </c>
      <c r="B483" s="48">
        <v>0</v>
      </c>
      <c r="C483" s="48">
        <v>0</v>
      </c>
      <c r="D483" s="26">
        <f t="shared" si="68"/>
        <v>0</v>
      </c>
      <c r="E483" s="26">
        <f t="shared" si="66"/>
        <v>0</v>
      </c>
      <c r="F483" s="26">
        <f>B483*9.2/100</f>
        <v>0</v>
      </c>
      <c r="G483" s="26">
        <f t="shared" si="67"/>
        <v>0</v>
      </c>
    </row>
    <row r="484" spans="1:7" ht="15.75" x14ac:dyDescent="0.25">
      <c r="A484" s="47" t="s">
        <v>73</v>
      </c>
      <c r="B484" s="48">
        <v>0</v>
      </c>
      <c r="C484" s="48">
        <v>0</v>
      </c>
      <c r="D484" s="26">
        <f t="shared" si="68"/>
        <v>0</v>
      </c>
      <c r="E484" s="26">
        <f t="shared" si="66"/>
        <v>0</v>
      </c>
      <c r="F484" s="26">
        <f>B484*9.2/100</f>
        <v>0</v>
      </c>
      <c r="G484" s="26">
        <f t="shared" si="67"/>
        <v>0</v>
      </c>
    </row>
    <row r="485" spans="1:7" ht="15.75" x14ac:dyDescent="0.25">
      <c r="A485" s="47" t="s">
        <v>74</v>
      </c>
      <c r="B485" s="48">
        <v>32801</v>
      </c>
      <c r="C485" s="48">
        <v>4432056</v>
      </c>
      <c r="D485" s="26">
        <f t="shared" si="68"/>
        <v>30547</v>
      </c>
      <c r="E485" s="26">
        <f t="shared" si="66"/>
        <v>3885347</v>
      </c>
      <c r="F485" s="26">
        <f>3110+15-95-776</f>
        <v>2254</v>
      </c>
      <c r="G485" s="26">
        <f>441620+2130+113647-10688</f>
        <v>546709</v>
      </c>
    </row>
    <row r="486" spans="1:7" ht="15.75" x14ac:dyDescent="0.25">
      <c r="A486" s="47" t="s">
        <v>75</v>
      </c>
      <c r="B486" s="48">
        <v>191</v>
      </c>
      <c r="C486" s="48">
        <v>746046</v>
      </c>
      <c r="D486" s="26">
        <f t="shared" si="68"/>
        <v>182</v>
      </c>
      <c r="E486" s="26">
        <f t="shared" si="66"/>
        <v>710892</v>
      </c>
      <c r="F486" s="26">
        <f>13+4-8</f>
        <v>9</v>
      </c>
      <c r="G486" s="26">
        <f>50778+15624-31248</f>
        <v>35154</v>
      </c>
    </row>
    <row r="487" spans="1:7" ht="15.75" x14ac:dyDescent="0.25">
      <c r="A487" s="47" t="s">
        <v>93</v>
      </c>
      <c r="B487" s="48">
        <v>2971</v>
      </c>
      <c r="C487" s="48">
        <v>3147050</v>
      </c>
      <c r="D487" s="26">
        <f t="shared" si="68"/>
        <v>2699</v>
      </c>
      <c r="E487" s="26">
        <f t="shared" si="66"/>
        <v>2788973</v>
      </c>
      <c r="F487" s="26">
        <f>258+39+10-24-11</f>
        <v>272</v>
      </c>
      <c r="G487" s="26">
        <f>235758+23931+40293+10799-25632-11084+17664+66348</f>
        <v>358077</v>
      </c>
    </row>
    <row r="488" spans="1:7" ht="15.75" x14ac:dyDescent="0.25">
      <c r="A488" s="47" t="s">
        <v>94</v>
      </c>
      <c r="B488" s="48">
        <v>481</v>
      </c>
      <c r="C488" s="48">
        <v>617123</v>
      </c>
      <c r="D488" s="26">
        <f t="shared" si="68"/>
        <v>421</v>
      </c>
      <c r="E488" s="26">
        <f t="shared" si="66"/>
        <v>540143</v>
      </c>
      <c r="F488" s="26">
        <f>60+6-18+12</f>
        <v>60</v>
      </c>
      <c r="G488" s="26">
        <f>76980+7698-23094+15396</f>
        <v>76980</v>
      </c>
    </row>
    <row r="489" spans="1:7" ht="15.75" x14ac:dyDescent="0.25">
      <c r="A489" s="47" t="s">
        <v>89</v>
      </c>
      <c r="B489" s="48">
        <v>1933</v>
      </c>
      <c r="C489" s="48">
        <v>1459694</v>
      </c>
      <c r="D489" s="26">
        <f t="shared" si="68"/>
        <v>1776</v>
      </c>
      <c r="E489" s="26">
        <f t="shared" si="66"/>
        <v>1332394</v>
      </c>
      <c r="F489" s="26">
        <f>210+18-24-50+3</f>
        <v>157</v>
      </c>
      <c r="G489" s="26">
        <f>187388-6495+4165-19488-40581+2311</f>
        <v>127300</v>
      </c>
    </row>
    <row r="490" spans="1:7" ht="15.75" x14ac:dyDescent="0.25">
      <c r="A490" s="47" t="s">
        <v>90</v>
      </c>
      <c r="B490" s="48">
        <v>4876</v>
      </c>
      <c r="C490" s="48">
        <v>4481480</v>
      </c>
      <c r="D490" s="26">
        <f t="shared" si="68"/>
        <v>4428</v>
      </c>
      <c r="E490" s="26">
        <f t="shared" si="66"/>
        <v>3849375</v>
      </c>
      <c r="F490" s="26">
        <f>633+6-107-95+11</f>
        <v>448</v>
      </c>
      <c r="G490" s="26">
        <f>755759-92000+6725-110424-101270+11548+161767</f>
        <v>632105</v>
      </c>
    </row>
    <row r="491" spans="1:7" ht="15.75" x14ac:dyDescent="0.25">
      <c r="A491" s="47" t="s">
        <v>91</v>
      </c>
      <c r="B491" s="49">
        <v>80</v>
      </c>
      <c r="C491" s="49">
        <v>42400</v>
      </c>
      <c r="D491" s="42">
        <f t="shared" si="68"/>
        <v>70</v>
      </c>
      <c r="E491" s="26">
        <f t="shared" si="66"/>
        <v>37102</v>
      </c>
      <c r="F491" s="26">
        <f>7+5-2</f>
        <v>10</v>
      </c>
      <c r="G491" s="26">
        <f>3710+2648-1060</f>
        <v>5298</v>
      </c>
    </row>
    <row r="492" spans="1:7" ht="15.75" x14ac:dyDescent="0.25">
      <c r="A492" s="47" t="s">
        <v>92</v>
      </c>
      <c r="B492" s="50">
        <v>0</v>
      </c>
      <c r="C492" s="50">
        <v>14165575</v>
      </c>
      <c r="D492" s="42">
        <f t="shared" si="68"/>
        <v>0</v>
      </c>
      <c r="E492" s="26">
        <f t="shared" si="66"/>
        <v>12858835</v>
      </c>
      <c r="F492" s="26">
        <f>B492*9.2/100</f>
        <v>0</v>
      </c>
      <c r="G492" s="26">
        <f>1315382-8642</f>
        <v>1306740</v>
      </c>
    </row>
    <row r="493" spans="1:7" x14ac:dyDescent="0.25">
      <c r="A493" s="8" t="s">
        <v>1</v>
      </c>
      <c r="B493" s="27">
        <v>106158</v>
      </c>
      <c r="C493" s="27">
        <f>SUM(C471:C492)</f>
        <v>92051839</v>
      </c>
      <c r="D493" s="27">
        <f t="shared" ref="D493:G493" si="69">SUM(D471:D492)</f>
        <v>97193</v>
      </c>
      <c r="E493" s="27">
        <f t="shared" si="69"/>
        <v>83494347</v>
      </c>
      <c r="F493" s="27">
        <f t="shared" si="69"/>
        <v>8965</v>
      </c>
      <c r="G493" s="27">
        <f t="shared" si="69"/>
        <v>8557492</v>
      </c>
    </row>
    <row r="494" spans="1:7" x14ac:dyDescent="0.25">
      <c r="A494" s="54"/>
      <c r="F494" s="16"/>
      <c r="G494" s="56"/>
    </row>
    <row r="495" spans="1:7" x14ac:dyDescent="0.25">
      <c r="A495" s="69"/>
      <c r="B495" s="69"/>
      <c r="C495" s="69"/>
      <c r="D495" s="69"/>
      <c r="E495" s="69"/>
      <c r="F495" s="69"/>
      <c r="G495" s="69"/>
    </row>
    <row r="496" spans="1:7" x14ac:dyDescent="0.25">
      <c r="A496" s="79" t="s">
        <v>108</v>
      </c>
      <c r="B496" s="79"/>
      <c r="C496" s="79"/>
      <c r="D496" s="79"/>
      <c r="E496" s="79"/>
      <c r="F496" s="79"/>
      <c r="G496" s="79"/>
    </row>
    <row r="497" spans="1:7" x14ac:dyDescent="0.25">
      <c r="A497" s="80" t="s">
        <v>109</v>
      </c>
      <c r="B497" s="80"/>
      <c r="C497" s="80"/>
      <c r="D497" s="80"/>
      <c r="E497" s="80"/>
      <c r="F497" s="80"/>
      <c r="G497" s="80"/>
    </row>
    <row r="498" spans="1:7" x14ac:dyDescent="0.25">
      <c r="A498" s="81" t="s">
        <v>24</v>
      </c>
      <c r="B498" s="81"/>
      <c r="C498" s="81"/>
      <c r="D498" s="81"/>
      <c r="E498" s="81"/>
      <c r="F498" s="81"/>
      <c r="G498" s="81"/>
    </row>
    <row r="499" spans="1:7" s="2" customFormat="1" ht="15" customHeight="1" x14ac:dyDescent="0.2">
      <c r="A499" s="70" t="s">
        <v>0</v>
      </c>
      <c r="B499" s="64" t="s">
        <v>82</v>
      </c>
      <c r="C499" s="65"/>
      <c r="D499" s="65"/>
      <c r="E499" s="65"/>
      <c r="F499" s="65"/>
      <c r="G499" s="66"/>
    </row>
    <row r="500" spans="1:7" s="2" customFormat="1" ht="11.25" customHeight="1" x14ac:dyDescent="0.2">
      <c r="A500" s="71"/>
      <c r="B500" s="67" t="s">
        <v>1</v>
      </c>
      <c r="C500" s="67"/>
      <c r="D500" s="73" t="s">
        <v>2</v>
      </c>
      <c r="E500" s="74"/>
      <c r="F500" s="74"/>
      <c r="G500" s="75"/>
    </row>
    <row r="501" spans="1:7" s="3" customFormat="1" ht="47.25" customHeight="1" x14ac:dyDescent="0.2">
      <c r="A501" s="71"/>
      <c r="B501" s="67"/>
      <c r="C501" s="67"/>
      <c r="D501" s="77" t="s">
        <v>83</v>
      </c>
      <c r="E501" s="78"/>
      <c r="F501" s="68" t="s">
        <v>8</v>
      </c>
      <c r="G501" s="68"/>
    </row>
    <row r="502" spans="1:7" s="2" customFormat="1" ht="14.25" customHeight="1" x14ac:dyDescent="0.2">
      <c r="A502" s="72"/>
      <c r="B502" s="4" t="s">
        <v>3</v>
      </c>
      <c r="C502" s="17" t="s">
        <v>4</v>
      </c>
      <c r="D502" s="4" t="s">
        <v>3</v>
      </c>
      <c r="E502" s="21" t="s">
        <v>5</v>
      </c>
      <c r="F502" s="5" t="s">
        <v>3</v>
      </c>
      <c r="G502" s="21" t="s">
        <v>6</v>
      </c>
    </row>
    <row r="503" spans="1:7" s="25" customFormat="1" ht="12" x14ac:dyDescent="0.2">
      <c r="A503" s="6">
        <v>1</v>
      </c>
      <c r="B503" s="7">
        <v>2</v>
      </c>
      <c r="C503" s="18">
        <v>3</v>
      </c>
      <c r="D503" s="7">
        <v>4</v>
      </c>
      <c r="E503" s="22">
        <v>5</v>
      </c>
      <c r="F503" s="7">
        <v>6</v>
      </c>
      <c r="G503" s="18">
        <v>7</v>
      </c>
    </row>
    <row r="504" spans="1:7" ht="15.75" x14ac:dyDescent="0.25">
      <c r="A504" s="47" t="s">
        <v>61</v>
      </c>
      <c r="B504" s="48">
        <v>113</v>
      </c>
      <c r="C504" s="48">
        <v>1725625</v>
      </c>
      <c r="D504" s="26">
        <f>B504-F504</f>
        <v>104</v>
      </c>
      <c r="E504" s="26">
        <f>C504-G504</f>
        <v>1675453</v>
      </c>
      <c r="F504" s="26">
        <f>9</f>
        <v>9</v>
      </c>
      <c r="G504" s="26">
        <f>140341+4677-94846</f>
        <v>50172</v>
      </c>
    </row>
    <row r="505" spans="1:7" ht="15.75" x14ac:dyDescent="0.25">
      <c r="A505" s="47" t="s">
        <v>62</v>
      </c>
      <c r="B505" s="48">
        <v>0</v>
      </c>
      <c r="C505" s="48">
        <v>0</v>
      </c>
      <c r="D505" s="26">
        <f>B505-F505</f>
        <v>0</v>
      </c>
      <c r="E505" s="26">
        <f t="shared" ref="E505:E525" si="70">C505-G505</f>
        <v>0</v>
      </c>
      <c r="F505" s="26">
        <f t="shared" ref="F505:F525" si="71">B505*7.7/100</f>
        <v>0</v>
      </c>
      <c r="G505" s="26">
        <f t="shared" ref="G505:G525" si="72">C505*7.7/100</f>
        <v>0</v>
      </c>
    </row>
    <row r="506" spans="1:7" ht="15.75" x14ac:dyDescent="0.25">
      <c r="A506" s="47" t="s">
        <v>63</v>
      </c>
      <c r="B506" s="48">
        <v>0</v>
      </c>
      <c r="C506" s="48">
        <v>0</v>
      </c>
      <c r="D506" s="26">
        <f t="shared" ref="D506:D525" si="73">B506-F506</f>
        <v>0</v>
      </c>
      <c r="E506" s="26">
        <f t="shared" si="70"/>
        <v>0</v>
      </c>
      <c r="F506" s="26">
        <f t="shared" si="71"/>
        <v>0</v>
      </c>
      <c r="G506" s="26">
        <f t="shared" si="72"/>
        <v>0</v>
      </c>
    </row>
    <row r="507" spans="1:7" ht="15.75" x14ac:dyDescent="0.25">
      <c r="A507" s="47" t="s">
        <v>64</v>
      </c>
      <c r="B507" s="48">
        <v>0</v>
      </c>
      <c r="C507" s="48">
        <v>0</v>
      </c>
      <c r="D507" s="26">
        <f t="shared" si="73"/>
        <v>0</v>
      </c>
      <c r="E507" s="26">
        <f t="shared" si="70"/>
        <v>0</v>
      </c>
      <c r="F507" s="26">
        <f t="shared" si="71"/>
        <v>0</v>
      </c>
      <c r="G507" s="26">
        <f t="shared" si="72"/>
        <v>0</v>
      </c>
    </row>
    <row r="508" spans="1:7" ht="15.75" x14ac:dyDescent="0.25">
      <c r="A508" s="47" t="s">
        <v>65</v>
      </c>
      <c r="B508" s="48">
        <v>180</v>
      </c>
      <c r="C508" s="48">
        <v>1475828</v>
      </c>
      <c r="D508" s="26">
        <f t="shared" si="73"/>
        <v>165</v>
      </c>
      <c r="E508" s="26">
        <f t="shared" si="70"/>
        <v>1359936</v>
      </c>
      <c r="F508" s="26">
        <f>14+2-1</f>
        <v>15</v>
      </c>
      <c r="G508" s="26">
        <f>114443+17671-9148-7074</f>
        <v>115892</v>
      </c>
    </row>
    <row r="509" spans="1:7" ht="15.75" x14ac:dyDescent="0.25">
      <c r="A509" s="47" t="s">
        <v>66</v>
      </c>
      <c r="B509" s="48">
        <v>0</v>
      </c>
      <c r="C509" s="48">
        <v>0</v>
      </c>
      <c r="D509" s="26">
        <f t="shared" si="73"/>
        <v>0</v>
      </c>
      <c r="E509" s="26">
        <f t="shared" si="70"/>
        <v>0</v>
      </c>
      <c r="F509" s="26">
        <f t="shared" si="71"/>
        <v>0</v>
      </c>
      <c r="G509" s="26">
        <f t="shared" si="72"/>
        <v>0</v>
      </c>
    </row>
    <row r="510" spans="1:7" ht="15.75" x14ac:dyDescent="0.25">
      <c r="A510" s="47" t="s">
        <v>67</v>
      </c>
      <c r="B510" s="48">
        <v>0</v>
      </c>
      <c r="C510" s="48">
        <v>0</v>
      </c>
      <c r="D510" s="26">
        <f t="shared" si="73"/>
        <v>0</v>
      </c>
      <c r="E510" s="26">
        <f t="shared" si="70"/>
        <v>0</v>
      </c>
      <c r="F510" s="26">
        <f t="shared" si="71"/>
        <v>0</v>
      </c>
      <c r="G510" s="26">
        <f t="shared" si="72"/>
        <v>0</v>
      </c>
    </row>
    <row r="511" spans="1:7" ht="15.75" x14ac:dyDescent="0.25">
      <c r="A511" s="47" t="s">
        <v>68</v>
      </c>
      <c r="B511" s="48">
        <v>0</v>
      </c>
      <c r="C511" s="48">
        <v>0</v>
      </c>
      <c r="D511" s="26">
        <f t="shared" si="73"/>
        <v>0</v>
      </c>
      <c r="E511" s="26">
        <f t="shared" si="70"/>
        <v>0</v>
      </c>
      <c r="F511" s="26">
        <f t="shared" si="71"/>
        <v>0</v>
      </c>
      <c r="G511" s="26">
        <f t="shared" si="72"/>
        <v>0</v>
      </c>
    </row>
    <row r="512" spans="1:7" ht="15.75" x14ac:dyDescent="0.25">
      <c r="A512" s="47" t="s">
        <v>69</v>
      </c>
      <c r="B512" s="48">
        <v>1878</v>
      </c>
      <c r="C512" s="48">
        <v>1095424</v>
      </c>
      <c r="D512" s="26">
        <f t="shared" si="73"/>
        <v>1750</v>
      </c>
      <c r="E512" s="26">
        <f t="shared" si="70"/>
        <v>1043196</v>
      </c>
      <c r="F512" s="26">
        <f>145+8-25</f>
        <v>128</v>
      </c>
      <c r="G512" s="26">
        <f>86449+4769-14905-24085</f>
        <v>52228</v>
      </c>
    </row>
    <row r="513" spans="1:7" ht="15.75" x14ac:dyDescent="0.25">
      <c r="A513" s="47" t="s">
        <v>7</v>
      </c>
      <c r="B513" s="48">
        <v>5459</v>
      </c>
      <c r="C513" s="48">
        <v>0</v>
      </c>
      <c r="D513" s="26">
        <f t="shared" si="73"/>
        <v>5039</v>
      </c>
      <c r="E513" s="26">
        <f t="shared" si="70"/>
        <v>0</v>
      </c>
      <c r="F513" s="26">
        <v>420</v>
      </c>
      <c r="G513" s="26">
        <f t="shared" si="72"/>
        <v>0</v>
      </c>
    </row>
    <row r="514" spans="1:7" ht="15.75" x14ac:dyDescent="0.25">
      <c r="A514" s="47" t="s">
        <v>70</v>
      </c>
      <c r="B514" s="48">
        <v>5804</v>
      </c>
      <c r="C514" s="48">
        <v>0</v>
      </c>
      <c r="D514" s="26">
        <f t="shared" si="73"/>
        <v>5357</v>
      </c>
      <c r="E514" s="26">
        <f t="shared" si="70"/>
        <v>0</v>
      </c>
      <c r="F514" s="26">
        <v>447</v>
      </c>
      <c r="G514" s="26">
        <f t="shared" si="72"/>
        <v>0</v>
      </c>
    </row>
    <row r="515" spans="1:7" ht="15.75" x14ac:dyDescent="0.25">
      <c r="A515" s="47" t="s">
        <v>71</v>
      </c>
      <c r="B515" s="48">
        <v>0</v>
      </c>
      <c r="C515" s="48">
        <v>5520808</v>
      </c>
      <c r="D515" s="26">
        <f t="shared" si="73"/>
        <v>0</v>
      </c>
      <c r="E515" s="26">
        <f t="shared" si="70"/>
        <v>5084148</v>
      </c>
      <c r="F515" s="26">
        <f t="shared" si="71"/>
        <v>0</v>
      </c>
      <c r="G515" s="26">
        <f>433097+3563</f>
        <v>436660</v>
      </c>
    </row>
    <row r="516" spans="1:7" ht="15.75" x14ac:dyDescent="0.25">
      <c r="A516" s="47" t="s">
        <v>72</v>
      </c>
      <c r="B516" s="48">
        <v>0</v>
      </c>
      <c r="C516" s="48">
        <v>0</v>
      </c>
      <c r="D516" s="26">
        <f t="shared" si="73"/>
        <v>0</v>
      </c>
      <c r="E516" s="26">
        <f t="shared" si="70"/>
        <v>0</v>
      </c>
      <c r="F516" s="26">
        <f t="shared" si="71"/>
        <v>0</v>
      </c>
      <c r="G516" s="26">
        <f t="shared" si="72"/>
        <v>0</v>
      </c>
    </row>
    <row r="517" spans="1:7" ht="15.75" x14ac:dyDescent="0.25">
      <c r="A517" s="47" t="s">
        <v>73</v>
      </c>
      <c r="B517" s="48">
        <v>0</v>
      </c>
      <c r="C517" s="48">
        <v>0</v>
      </c>
      <c r="D517" s="26">
        <f t="shared" si="73"/>
        <v>0</v>
      </c>
      <c r="E517" s="26">
        <f t="shared" si="70"/>
        <v>0</v>
      </c>
      <c r="F517" s="26">
        <f t="shared" si="71"/>
        <v>0</v>
      </c>
      <c r="G517" s="26">
        <f t="shared" si="72"/>
        <v>0</v>
      </c>
    </row>
    <row r="518" spans="1:7" ht="15.75" x14ac:dyDescent="0.25">
      <c r="A518" s="47" t="s">
        <v>74</v>
      </c>
      <c r="B518" s="48">
        <v>6926</v>
      </c>
      <c r="C518" s="48">
        <v>978974</v>
      </c>
      <c r="D518" s="26">
        <f t="shared" si="73"/>
        <v>5576</v>
      </c>
      <c r="E518" s="26">
        <f t="shared" si="70"/>
        <v>791433</v>
      </c>
      <c r="F518" s="26">
        <f>533+600+77+140</f>
        <v>1350</v>
      </c>
      <c r="G518" s="26">
        <f>75686+85200+10832+19880-4057</f>
        <v>187541</v>
      </c>
    </row>
    <row r="519" spans="1:7" ht="15.75" x14ac:dyDescent="0.25">
      <c r="A519" s="47" t="s">
        <v>75</v>
      </c>
      <c r="B519" s="48">
        <v>0</v>
      </c>
      <c r="C519" s="48">
        <v>0</v>
      </c>
      <c r="D519" s="26">
        <f t="shared" si="73"/>
        <v>0</v>
      </c>
      <c r="E519" s="26">
        <f t="shared" si="70"/>
        <v>0</v>
      </c>
      <c r="F519" s="26">
        <f t="shared" si="71"/>
        <v>0</v>
      </c>
      <c r="G519" s="26">
        <f t="shared" si="72"/>
        <v>0</v>
      </c>
    </row>
    <row r="520" spans="1:7" ht="15.75" x14ac:dyDescent="0.25">
      <c r="A520" s="47" t="s">
        <v>93</v>
      </c>
      <c r="B520" s="48">
        <v>0</v>
      </c>
      <c r="C520" s="48">
        <v>0</v>
      </c>
      <c r="D520" s="26">
        <f t="shared" si="73"/>
        <v>0</v>
      </c>
      <c r="E520" s="26">
        <f t="shared" si="70"/>
        <v>0</v>
      </c>
      <c r="F520" s="26">
        <f t="shared" si="71"/>
        <v>0</v>
      </c>
      <c r="G520" s="26">
        <f t="shared" si="72"/>
        <v>0</v>
      </c>
    </row>
    <row r="521" spans="1:7" ht="15.75" x14ac:dyDescent="0.25">
      <c r="A521" s="47" t="s">
        <v>94</v>
      </c>
      <c r="B521" s="48">
        <v>0</v>
      </c>
      <c r="C521" s="48">
        <v>0</v>
      </c>
      <c r="D521" s="26">
        <f t="shared" si="73"/>
        <v>0</v>
      </c>
      <c r="E521" s="26">
        <f t="shared" si="70"/>
        <v>0</v>
      </c>
      <c r="F521" s="26">
        <f t="shared" si="71"/>
        <v>0</v>
      </c>
      <c r="G521" s="26">
        <f t="shared" si="72"/>
        <v>0</v>
      </c>
    </row>
    <row r="522" spans="1:7" ht="15.75" x14ac:dyDescent="0.25">
      <c r="A522" s="47" t="s">
        <v>89</v>
      </c>
      <c r="B522" s="48">
        <v>0</v>
      </c>
      <c r="C522" s="48">
        <v>0</v>
      </c>
      <c r="D522" s="26">
        <f t="shared" si="73"/>
        <v>0</v>
      </c>
      <c r="E522" s="26">
        <f t="shared" si="70"/>
        <v>0</v>
      </c>
      <c r="F522" s="26">
        <f t="shared" si="71"/>
        <v>0</v>
      </c>
      <c r="G522" s="26">
        <f t="shared" si="72"/>
        <v>0</v>
      </c>
    </row>
    <row r="523" spans="1:7" ht="15.75" x14ac:dyDescent="0.25">
      <c r="A523" s="47" t="s">
        <v>90</v>
      </c>
      <c r="B523" s="48">
        <v>0</v>
      </c>
      <c r="C523" s="48">
        <v>0</v>
      </c>
      <c r="D523" s="26">
        <f>B523-F523</f>
        <v>0</v>
      </c>
      <c r="E523" s="26">
        <f t="shared" si="70"/>
        <v>0</v>
      </c>
      <c r="F523" s="26">
        <f t="shared" si="71"/>
        <v>0</v>
      </c>
      <c r="G523" s="26">
        <f t="shared" si="72"/>
        <v>0</v>
      </c>
    </row>
    <row r="524" spans="1:7" ht="15.75" x14ac:dyDescent="0.25">
      <c r="A524" s="47" t="s">
        <v>91</v>
      </c>
      <c r="B524" s="49">
        <v>0</v>
      </c>
      <c r="C524" s="49">
        <v>0</v>
      </c>
      <c r="D524" s="42">
        <f t="shared" si="73"/>
        <v>0</v>
      </c>
      <c r="E524" s="26">
        <f t="shared" si="70"/>
        <v>0</v>
      </c>
      <c r="F524" s="26">
        <f t="shared" si="71"/>
        <v>0</v>
      </c>
      <c r="G524" s="26">
        <f t="shared" si="72"/>
        <v>0</v>
      </c>
    </row>
    <row r="525" spans="1:7" ht="15.75" x14ac:dyDescent="0.25">
      <c r="A525" s="47" t="s">
        <v>92</v>
      </c>
      <c r="B525" s="50">
        <v>0</v>
      </c>
      <c r="C525" s="50">
        <v>0</v>
      </c>
      <c r="D525" s="42">
        <f t="shared" si="73"/>
        <v>0</v>
      </c>
      <c r="E525" s="26">
        <f t="shared" si="70"/>
        <v>0</v>
      </c>
      <c r="F525" s="26">
        <f t="shared" si="71"/>
        <v>0</v>
      </c>
      <c r="G525" s="26">
        <f t="shared" si="72"/>
        <v>0</v>
      </c>
    </row>
    <row r="526" spans="1:7" x14ac:dyDescent="0.25">
      <c r="A526" s="8" t="s">
        <v>1</v>
      </c>
      <c r="B526" s="27">
        <v>20360</v>
      </c>
      <c r="C526" s="27">
        <v>10796659</v>
      </c>
      <c r="D526" s="27">
        <f t="shared" ref="D526:G526" si="74">SUM(D504:D525)</f>
        <v>17991</v>
      </c>
      <c r="E526" s="27">
        <f t="shared" si="74"/>
        <v>9954166</v>
      </c>
      <c r="F526" s="27">
        <f t="shared" si="74"/>
        <v>2369</v>
      </c>
      <c r="G526" s="27">
        <f t="shared" si="74"/>
        <v>842493</v>
      </c>
    </row>
    <row r="527" spans="1:7" x14ac:dyDescent="0.25">
      <c r="A527" s="54"/>
      <c r="F527" s="16"/>
      <c r="G527" s="56"/>
    </row>
    <row r="528" spans="1:7" x14ac:dyDescent="0.25">
      <c r="A528" s="69"/>
      <c r="B528" s="69"/>
      <c r="C528" s="69"/>
      <c r="D528" s="69"/>
      <c r="E528" s="69"/>
      <c r="F528" s="69"/>
      <c r="G528" s="69"/>
    </row>
    <row r="529" spans="1:7" x14ac:dyDescent="0.25">
      <c r="A529" s="79" t="s">
        <v>108</v>
      </c>
      <c r="B529" s="79"/>
      <c r="C529" s="79"/>
      <c r="D529" s="79"/>
      <c r="E529" s="79"/>
      <c r="F529" s="79"/>
      <c r="G529" s="79"/>
    </row>
    <row r="530" spans="1:7" x14ac:dyDescent="0.25">
      <c r="A530" s="80" t="s">
        <v>109</v>
      </c>
      <c r="B530" s="80"/>
      <c r="C530" s="80"/>
      <c r="D530" s="80"/>
      <c r="E530" s="80"/>
      <c r="F530" s="80"/>
      <c r="G530" s="80"/>
    </row>
    <row r="531" spans="1:7" x14ac:dyDescent="0.25">
      <c r="A531" s="81" t="s">
        <v>25</v>
      </c>
      <c r="B531" s="81"/>
      <c r="C531" s="81"/>
      <c r="D531" s="81"/>
      <c r="E531" s="81"/>
      <c r="F531" s="81"/>
      <c r="G531" s="81"/>
    </row>
    <row r="532" spans="1:7" s="2" customFormat="1" ht="15" customHeight="1" x14ac:dyDescent="0.2">
      <c r="A532" s="70" t="s">
        <v>0</v>
      </c>
      <c r="B532" s="64" t="s">
        <v>82</v>
      </c>
      <c r="C532" s="65"/>
      <c r="D532" s="65"/>
      <c r="E532" s="65"/>
      <c r="F532" s="65"/>
      <c r="G532" s="66"/>
    </row>
    <row r="533" spans="1:7" s="2" customFormat="1" ht="12" customHeight="1" x14ac:dyDescent="0.2">
      <c r="A533" s="71"/>
      <c r="B533" s="67" t="s">
        <v>1</v>
      </c>
      <c r="C533" s="67"/>
      <c r="D533" s="73" t="s">
        <v>2</v>
      </c>
      <c r="E533" s="74"/>
      <c r="F533" s="74"/>
      <c r="G533" s="75"/>
    </row>
    <row r="534" spans="1:7" s="3" customFormat="1" ht="47.25" customHeight="1" x14ac:dyDescent="0.2">
      <c r="A534" s="71"/>
      <c r="B534" s="67"/>
      <c r="C534" s="67"/>
      <c r="D534" s="77" t="s">
        <v>83</v>
      </c>
      <c r="E534" s="78"/>
      <c r="F534" s="68" t="s">
        <v>8</v>
      </c>
      <c r="G534" s="68"/>
    </row>
    <row r="535" spans="1:7" s="2" customFormat="1" ht="14.25" customHeight="1" x14ac:dyDescent="0.2">
      <c r="A535" s="72"/>
      <c r="B535" s="4" t="s">
        <v>3</v>
      </c>
      <c r="C535" s="17" t="s">
        <v>4</v>
      </c>
      <c r="D535" s="4" t="s">
        <v>3</v>
      </c>
      <c r="E535" s="21" t="s">
        <v>5</v>
      </c>
      <c r="F535" s="5" t="s">
        <v>3</v>
      </c>
      <c r="G535" s="21" t="s">
        <v>6</v>
      </c>
    </row>
    <row r="536" spans="1:7" s="25" customFormat="1" ht="12" x14ac:dyDescent="0.2">
      <c r="A536" s="6">
        <v>1</v>
      </c>
      <c r="B536" s="7">
        <v>2</v>
      </c>
      <c r="C536" s="18">
        <v>3</v>
      </c>
      <c r="D536" s="7">
        <v>4</v>
      </c>
      <c r="E536" s="22">
        <v>5</v>
      </c>
      <c r="F536" s="7">
        <v>6</v>
      </c>
      <c r="G536" s="18">
        <v>7</v>
      </c>
    </row>
    <row r="537" spans="1:7" ht="15.75" x14ac:dyDescent="0.25">
      <c r="A537" s="47" t="s">
        <v>61</v>
      </c>
      <c r="B537" s="48">
        <v>2894</v>
      </c>
      <c r="C537" s="48">
        <v>45773377</v>
      </c>
      <c r="D537" s="26">
        <f>B537-F537</f>
        <v>2781</v>
      </c>
      <c r="E537" s="26">
        <f>C537-G537</f>
        <v>44143764</v>
      </c>
      <c r="F537" s="26">
        <f>106+7</f>
        <v>113</v>
      </c>
      <c r="G537" s="26">
        <f>1699887+93133-163407</f>
        <v>1629613</v>
      </c>
    </row>
    <row r="538" spans="1:7" ht="15.75" x14ac:dyDescent="0.25">
      <c r="A538" s="47" t="s">
        <v>62</v>
      </c>
      <c r="B538" s="48">
        <v>0</v>
      </c>
      <c r="C538" s="48">
        <v>0</v>
      </c>
      <c r="D538" s="26">
        <f>B538-F538</f>
        <v>0</v>
      </c>
      <c r="E538" s="26">
        <f t="shared" ref="E538:E558" si="75">C538-G538</f>
        <v>0</v>
      </c>
      <c r="F538" s="26">
        <f>B538*3.7/100</f>
        <v>0</v>
      </c>
      <c r="G538" s="26">
        <f t="shared" ref="G538:G550" si="76">C538*3.7/100</f>
        <v>0</v>
      </c>
    </row>
    <row r="539" spans="1:7" ht="15.75" x14ac:dyDescent="0.25">
      <c r="A539" s="47" t="s">
        <v>63</v>
      </c>
      <c r="B539" s="48">
        <v>0</v>
      </c>
      <c r="C539" s="48">
        <v>0</v>
      </c>
      <c r="D539" s="26">
        <f t="shared" ref="D539:D558" si="77">B539-F539</f>
        <v>0</v>
      </c>
      <c r="E539" s="26">
        <f t="shared" si="75"/>
        <v>0</v>
      </c>
      <c r="F539" s="26">
        <f>B539*3.7/100</f>
        <v>0</v>
      </c>
      <c r="G539" s="26">
        <f t="shared" si="76"/>
        <v>0</v>
      </c>
    </row>
    <row r="540" spans="1:7" ht="15.75" x14ac:dyDescent="0.25">
      <c r="A540" s="47" t="s">
        <v>64</v>
      </c>
      <c r="B540" s="48">
        <v>0</v>
      </c>
      <c r="C540" s="48">
        <v>0</v>
      </c>
      <c r="D540" s="26">
        <f t="shared" si="77"/>
        <v>0</v>
      </c>
      <c r="E540" s="26">
        <f t="shared" si="75"/>
        <v>0</v>
      </c>
      <c r="F540" s="26">
        <f>B540*3.7/100</f>
        <v>0</v>
      </c>
      <c r="G540" s="26">
        <f t="shared" si="76"/>
        <v>0</v>
      </c>
    </row>
    <row r="541" spans="1:7" ht="15.75" x14ac:dyDescent="0.25">
      <c r="A541" s="47" t="s">
        <v>65</v>
      </c>
      <c r="B541" s="48">
        <v>1297</v>
      </c>
      <c r="C541" s="48">
        <v>10704823</v>
      </c>
      <c r="D541" s="26">
        <f t="shared" si="77"/>
        <v>1240</v>
      </c>
      <c r="E541" s="26">
        <f t="shared" si="75"/>
        <v>10337721</v>
      </c>
      <c r="F541" s="26">
        <f>48+6+3</f>
        <v>57</v>
      </c>
      <c r="G541" s="26">
        <f>400345+50147+30068-113458</f>
        <v>367102</v>
      </c>
    </row>
    <row r="542" spans="1:7" ht="15.75" x14ac:dyDescent="0.25">
      <c r="A542" s="47" t="s">
        <v>66</v>
      </c>
      <c r="B542" s="48">
        <v>0</v>
      </c>
      <c r="C542" s="48">
        <v>0</v>
      </c>
      <c r="D542" s="26">
        <f t="shared" si="77"/>
        <v>0</v>
      </c>
      <c r="E542" s="26">
        <f t="shared" si="75"/>
        <v>0</v>
      </c>
      <c r="F542" s="26">
        <f>B542*3.7/100</f>
        <v>0</v>
      </c>
      <c r="G542" s="26">
        <f t="shared" si="76"/>
        <v>0</v>
      </c>
    </row>
    <row r="543" spans="1:7" ht="15.75" x14ac:dyDescent="0.25">
      <c r="A543" s="47" t="s">
        <v>67</v>
      </c>
      <c r="B543" s="48">
        <v>0</v>
      </c>
      <c r="C543" s="48">
        <v>0</v>
      </c>
      <c r="D543" s="26">
        <f t="shared" si="77"/>
        <v>0</v>
      </c>
      <c r="E543" s="26">
        <f t="shared" si="75"/>
        <v>0</v>
      </c>
      <c r="F543" s="26">
        <f>B543*3.7/100</f>
        <v>0</v>
      </c>
      <c r="G543" s="26">
        <f t="shared" si="76"/>
        <v>0</v>
      </c>
    </row>
    <row r="544" spans="1:7" ht="15.75" x14ac:dyDescent="0.25">
      <c r="A544" s="47" t="s">
        <v>68</v>
      </c>
      <c r="B544" s="48">
        <v>0</v>
      </c>
      <c r="C544" s="48">
        <v>0</v>
      </c>
      <c r="D544" s="26">
        <f t="shared" si="77"/>
        <v>0</v>
      </c>
      <c r="E544" s="26">
        <f t="shared" si="75"/>
        <v>0</v>
      </c>
      <c r="F544" s="26">
        <f>B544*3.7/100</f>
        <v>0</v>
      </c>
      <c r="G544" s="26">
        <f t="shared" si="76"/>
        <v>0</v>
      </c>
    </row>
    <row r="545" spans="1:7" ht="15.75" x14ac:dyDescent="0.25">
      <c r="A545" s="47" t="s">
        <v>69</v>
      </c>
      <c r="B545" s="48">
        <v>13000</v>
      </c>
      <c r="C545" s="48">
        <v>7669291</v>
      </c>
      <c r="D545" s="26">
        <f t="shared" si="77"/>
        <v>12514</v>
      </c>
      <c r="E545" s="26">
        <f t="shared" si="75"/>
        <v>7385976</v>
      </c>
      <c r="F545" s="26">
        <f>481+5</f>
        <v>486</v>
      </c>
      <c r="G545" s="26">
        <f>286772+2979-6436</f>
        <v>283315</v>
      </c>
    </row>
    <row r="546" spans="1:7" ht="15.75" x14ac:dyDescent="0.25">
      <c r="A546" s="47" t="s">
        <v>7</v>
      </c>
      <c r="B546" s="48">
        <v>30024</v>
      </c>
      <c r="C546" s="48">
        <v>0</v>
      </c>
      <c r="D546" s="26">
        <f t="shared" si="77"/>
        <v>28913</v>
      </c>
      <c r="E546" s="26">
        <f t="shared" si="75"/>
        <v>0</v>
      </c>
      <c r="F546" s="26">
        <v>1111</v>
      </c>
      <c r="G546" s="26">
        <f t="shared" si="76"/>
        <v>0</v>
      </c>
    </row>
    <row r="547" spans="1:7" ht="15.75" x14ac:dyDescent="0.25">
      <c r="A547" s="47" t="s">
        <v>70</v>
      </c>
      <c r="B547" s="48">
        <v>41753</v>
      </c>
      <c r="C547" s="48">
        <v>0</v>
      </c>
      <c r="D547" s="26">
        <f t="shared" si="77"/>
        <v>40208</v>
      </c>
      <c r="E547" s="26">
        <f t="shared" si="75"/>
        <v>0</v>
      </c>
      <c r="F547" s="26">
        <v>1545</v>
      </c>
      <c r="G547" s="26">
        <f t="shared" si="76"/>
        <v>0</v>
      </c>
    </row>
    <row r="548" spans="1:7" ht="15.75" x14ac:dyDescent="0.25">
      <c r="A548" s="47" t="s">
        <v>71</v>
      </c>
      <c r="B548" s="48">
        <v>0</v>
      </c>
      <c r="C548" s="48">
        <v>43935856</v>
      </c>
      <c r="D548" s="26">
        <f t="shared" si="77"/>
        <v>0</v>
      </c>
      <c r="E548" s="26">
        <f t="shared" si="75"/>
        <v>42314711</v>
      </c>
      <c r="F548" s="26">
        <f>B548*3.7/100</f>
        <v>0</v>
      </c>
      <c r="G548" s="26">
        <f>1622368-1223</f>
        <v>1621145</v>
      </c>
    </row>
    <row r="549" spans="1:7" ht="15.75" x14ac:dyDescent="0.25">
      <c r="A549" s="47" t="s">
        <v>72</v>
      </c>
      <c r="B549" s="48">
        <v>0</v>
      </c>
      <c r="C549" s="48">
        <v>0</v>
      </c>
      <c r="D549" s="26">
        <f t="shared" si="77"/>
        <v>0</v>
      </c>
      <c r="E549" s="26">
        <f t="shared" si="75"/>
        <v>0</v>
      </c>
      <c r="F549" s="26">
        <f>B549*3.7/100</f>
        <v>0</v>
      </c>
      <c r="G549" s="26">
        <f t="shared" si="76"/>
        <v>0</v>
      </c>
    </row>
    <row r="550" spans="1:7" ht="15.75" x14ac:dyDescent="0.25">
      <c r="A550" s="47" t="s">
        <v>73</v>
      </c>
      <c r="B550" s="48">
        <v>0</v>
      </c>
      <c r="C550" s="48">
        <v>0</v>
      </c>
      <c r="D550" s="26">
        <f t="shared" si="77"/>
        <v>0</v>
      </c>
      <c r="E550" s="26">
        <f t="shared" si="75"/>
        <v>0</v>
      </c>
      <c r="F550" s="26">
        <f>B550*3.7/100</f>
        <v>0</v>
      </c>
      <c r="G550" s="26">
        <f t="shared" si="76"/>
        <v>0</v>
      </c>
    </row>
    <row r="551" spans="1:7" ht="15.75" x14ac:dyDescent="0.25">
      <c r="A551" s="47" t="s">
        <v>74</v>
      </c>
      <c r="B551" s="48">
        <v>10997</v>
      </c>
      <c r="C551" s="48">
        <v>1538796</v>
      </c>
      <c r="D551" s="26">
        <f t="shared" si="77"/>
        <v>10581</v>
      </c>
      <c r="E551" s="26">
        <f t="shared" si="75"/>
        <v>1502386</v>
      </c>
      <c r="F551" s="26">
        <f>407+9</f>
        <v>416</v>
      </c>
      <c r="G551" s="26">
        <f>57794+1278-22662</f>
        <v>36410</v>
      </c>
    </row>
    <row r="552" spans="1:7" ht="15.75" x14ac:dyDescent="0.25">
      <c r="A552" s="47" t="s">
        <v>75</v>
      </c>
      <c r="B552" s="48">
        <v>38</v>
      </c>
      <c r="C552" s="48">
        <v>148428</v>
      </c>
      <c r="D552" s="26">
        <f t="shared" si="77"/>
        <v>38</v>
      </c>
      <c r="E552" s="26">
        <f t="shared" si="75"/>
        <v>148428</v>
      </c>
      <c r="F552" s="26">
        <f>2-2</f>
        <v>0</v>
      </c>
      <c r="G552" s="26">
        <f>6214+1598-7812</f>
        <v>0</v>
      </c>
    </row>
    <row r="553" spans="1:7" ht="15.75" x14ac:dyDescent="0.25">
      <c r="A553" s="47" t="s">
        <v>93</v>
      </c>
      <c r="B553" s="48">
        <v>4111</v>
      </c>
      <c r="C553" s="48">
        <v>4329879</v>
      </c>
      <c r="D553" s="26">
        <f t="shared" si="77"/>
        <v>3958</v>
      </c>
      <c r="E553" s="26">
        <f t="shared" si="75"/>
        <v>4155260</v>
      </c>
      <c r="F553" s="26">
        <f>124+19+10</f>
        <v>153</v>
      </c>
      <c r="G553" s="26">
        <f>117730+11113+13396+143+10180+9056+13001</f>
        <v>174619</v>
      </c>
    </row>
    <row r="554" spans="1:7" ht="15.75" x14ac:dyDescent="0.25">
      <c r="A554" s="47" t="s">
        <v>94</v>
      </c>
      <c r="B554" s="48">
        <v>1160</v>
      </c>
      <c r="C554" s="48">
        <v>1469035</v>
      </c>
      <c r="D554" s="26">
        <f t="shared" si="77"/>
        <v>1116</v>
      </c>
      <c r="E554" s="26">
        <f t="shared" si="75"/>
        <v>1412583</v>
      </c>
      <c r="F554" s="26">
        <f>43+1</f>
        <v>44</v>
      </c>
      <c r="G554" s="26">
        <f>55169+1283</f>
        <v>56452</v>
      </c>
    </row>
    <row r="555" spans="1:7" ht="15.75" x14ac:dyDescent="0.25">
      <c r="A555" s="47" t="s">
        <v>89</v>
      </c>
      <c r="B555" s="48">
        <v>2533</v>
      </c>
      <c r="C555" s="48">
        <v>2075478</v>
      </c>
      <c r="D555" s="26">
        <f t="shared" si="77"/>
        <v>2435</v>
      </c>
      <c r="E555" s="26">
        <f t="shared" si="75"/>
        <v>1997371</v>
      </c>
      <c r="F555" s="26">
        <f>86+4+8</f>
        <v>98</v>
      </c>
      <c r="G555" s="26">
        <f>76912-1065+6696-4436</f>
        <v>78107</v>
      </c>
    </row>
    <row r="556" spans="1:7" ht="15.75" x14ac:dyDescent="0.25">
      <c r="A556" s="47" t="s">
        <v>90</v>
      </c>
      <c r="B556" s="48">
        <v>7699</v>
      </c>
      <c r="C556" s="48">
        <v>7858265</v>
      </c>
      <c r="D556" s="26">
        <f t="shared" si="77"/>
        <v>7403</v>
      </c>
      <c r="E556" s="26">
        <f t="shared" si="75"/>
        <v>7653282</v>
      </c>
      <c r="F556" s="26">
        <v>296</v>
      </c>
      <c r="G556" s="26">
        <f>344531-25900-113648</f>
        <v>204983</v>
      </c>
    </row>
    <row r="557" spans="1:7" ht="15.75" x14ac:dyDescent="0.25">
      <c r="A557" s="47" t="s">
        <v>91</v>
      </c>
      <c r="B557" s="49">
        <v>446</v>
      </c>
      <c r="C557" s="49">
        <v>236380</v>
      </c>
      <c r="D557" s="42">
        <f t="shared" si="77"/>
        <v>437</v>
      </c>
      <c r="E557" s="26">
        <f t="shared" si="75"/>
        <v>231610</v>
      </c>
      <c r="F557" s="26">
        <f>19+7-17</f>
        <v>9</v>
      </c>
      <c r="G557" s="26">
        <f>9805+265+3710-9010</f>
        <v>4770</v>
      </c>
    </row>
    <row r="558" spans="1:7" ht="15.75" x14ac:dyDescent="0.25">
      <c r="A558" s="47" t="s">
        <v>92</v>
      </c>
      <c r="B558" s="50">
        <v>0</v>
      </c>
      <c r="C558" s="50">
        <v>16521287</v>
      </c>
      <c r="D558" s="42">
        <f t="shared" si="77"/>
        <v>0</v>
      </c>
      <c r="E558" s="26">
        <f t="shared" si="75"/>
        <v>15916333</v>
      </c>
      <c r="F558" s="26">
        <f>B558*3.7/100</f>
        <v>0</v>
      </c>
      <c r="G558" s="26">
        <f>616749-9511-2284</f>
        <v>604954</v>
      </c>
    </row>
    <row r="559" spans="1:7" x14ac:dyDescent="0.25">
      <c r="A559" s="8" t="s">
        <v>1</v>
      </c>
      <c r="B559" s="27">
        <f>SUM(B537:B558)</f>
        <v>115952</v>
      </c>
      <c r="C559" s="27">
        <f>SUM(C537:C558)</f>
        <v>142260895</v>
      </c>
      <c r="D559" s="27">
        <f t="shared" ref="D559:G559" si="78">SUM(D537:D558)</f>
        <v>111624</v>
      </c>
      <c r="E559" s="27">
        <f t="shared" si="78"/>
        <v>137199425</v>
      </c>
      <c r="F559" s="27">
        <f t="shared" si="78"/>
        <v>4328</v>
      </c>
      <c r="G559" s="27">
        <f t="shared" si="78"/>
        <v>5061470</v>
      </c>
    </row>
    <row r="560" spans="1:7" x14ac:dyDescent="0.25">
      <c r="A560" s="54"/>
      <c r="F560" s="16"/>
      <c r="G560" s="56"/>
    </row>
    <row r="561" spans="1:7" x14ac:dyDescent="0.25">
      <c r="A561" s="69"/>
      <c r="B561" s="69"/>
      <c r="C561" s="69"/>
      <c r="D561" s="69"/>
      <c r="E561" s="69"/>
      <c r="F561" s="69"/>
      <c r="G561" s="69"/>
    </row>
    <row r="562" spans="1:7" x14ac:dyDescent="0.25">
      <c r="A562" s="79" t="s">
        <v>108</v>
      </c>
      <c r="B562" s="79"/>
      <c r="C562" s="79"/>
      <c r="D562" s="79"/>
      <c r="E562" s="79"/>
      <c r="F562" s="79"/>
      <c r="G562" s="79"/>
    </row>
    <row r="563" spans="1:7" x14ac:dyDescent="0.25">
      <c r="A563" s="80" t="s">
        <v>109</v>
      </c>
      <c r="B563" s="80"/>
      <c r="C563" s="80"/>
      <c r="D563" s="80"/>
      <c r="E563" s="80"/>
      <c r="F563" s="80"/>
      <c r="G563" s="80"/>
    </row>
    <row r="564" spans="1:7" x14ac:dyDescent="0.25">
      <c r="A564" s="81" t="s">
        <v>26</v>
      </c>
      <c r="B564" s="81"/>
      <c r="C564" s="81"/>
      <c r="D564" s="81"/>
      <c r="E564" s="81"/>
      <c r="F564" s="81"/>
      <c r="G564" s="81"/>
    </row>
    <row r="565" spans="1:7" s="2" customFormat="1" ht="15" customHeight="1" x14ac:dyDescent="0.2">
      <c r="A565" s="70" t="s">
        <v>0</v>
      </c>
      <c r="B565" s="64" t="s">
        <v>82</v>
      </c>
      <c r="C565" s="65"/>
      <c r="D565" s="65"/>
      <c r="E565" s="65"/>
      <c r="F565" s="65"/>
      <c r="G565" s="66"/>
    </row>
    <row r="566" spans="1:7" s="2" customFormat="1" ht="12" customHeight="1" x14ac:dyDescent="0.2">
      <c r="A566" s="71"/>
      <c r="B566" s="67" t="s">
        <v>1</v>
      </c>
      <c r="C566" s="67"/>
      <c r="D566" s="73" t="s">
        <v>2</v>
      </c>
      <c r="E566" s="74"/>
      <c r="F566" s="74"/>
      <c r="G566" s="75"/>
    </row>
    <row r="567" spans="1:7" s="3" customFormat="1" ht="47.25" customHeight="1" x14ac:dyDescent="0.2">
      <c r="A567" s="71"/>
      <c r="B567" s="67"/>
      <c r="C567" s="67"/>
      <c r="D567" s="77" t="s">
        <v>83</v>
      </c>
      <c r="E567" s="78"/>
      <c r="F567" s="68" t="s">
        <v>8</v>
      </c>
      <c r="G567" s="68"/>
    </row>
    <row r="568" spans="1:7" s="2" customFormat="1" ht="14.25" customHeight="1" x14ac:dyDescent="0.2">
      <c r="A568" s="72"/>
      <c r="B568" s="4" t="s">
        <v>3</v>
      </c>
      <c r="C568" s="17" t="s">
        <v>4</v>
      </c>
      <c r="D568" s="4" t="s">
        <v>3</v>
      </c>
      <c r="E568" s="21" t="s">
        <v>5</v>
      </c>
      <c r="F568" s="5" t="s">
        <v>3</v>
      </c>
      <c r="G568" s="21" t="s">
        <v>6</v>
      </c>
    </row>
    <row r="569" spans="1:7" s="25" customFormat="1" ht="12" x14ac:dyDescent="0.2">
      <c r="A569" s="6">
        <v>1</v>
      </c>
      <c r="B569" s="7">
        <v>2</v>
      </c>
      <c r="C569" s="18">
        <v>3</v>
      </c>
      <c r="D569" s="7">
        <v>4</v>
      </c>
      <c r="E569" s="22">
        <v>5</v>
      </c>
      <c r="F569" s="7">
        <v>6</v>
      </c>
      <c r="G569" s="18">
        <v>7</v>
      </c>
    </row>
    <row r="570" spans="1:7" ht="15.75" x14ac:dyDescent="0.25">
      <c r="A570" s="47" t="s">
        <v>61</v>
      </c>
      <c r="B570" s="48"/>
      <c r="C570" s="48"/>
      <c r="D570" s="26">
        <f>B570-F570</f>
        <v>0</v>
      </c>
      <c r="E570" s="26">
        <f>C570-G570</f>
        <v>0</v>
      </c>
      <c r="F570" s="26">
        <f>B570*5.5/100</f>
        <v>0</v>
      </c>
      <c r="G570" s="26">
        <f>C570*5.5/100</f>
        <v>0</v>
      </c>
    </row>
    <row r="571" spans="1:7" ht="15.75" x14ac:dyDescent="0.25">
      <c r="A571" s="47" t="s">
        <v>62</v>
      </c>
      <c r="B571" s="48"/>
      <c r="C571" s="48"/>
      <c r="D571" s="26">
        <f>B571-F571</f>
        <v>0</v>
      </c>
      <c r="E571" s="26">
        <f t="shared" ref="E571:E591" si="79">C571-G571</f>
        <v>0</v>
      </c>
      <c r="F571" s="26">
        <f t="shared" ref="F571:F589" si="80">B571*5.5/100</f>
        <v>0</v>
      </c>
      <c r="G571" s="26">
        <f t="shared" ref="G571:G589" si="81">C571*5.5/100</f>
        <v>0</v>
      </c>
    </row>
    <row r="572" spans="1:7" ht="15.75" x14ac:dyDescent="0.25">
      <c r="A572" s="47" t="s">
        <v>63</v>
      </c>
      <c r="B572" s="48"/>
      <c r="C572" s="48"/>
      <c r="D572" s="26">
        <f t="shared" ref="D572:D591" si="82">B572-F572</f>
        <v>0</v>
      </c>
      <c r="E572" s="26">
        <f t="shared" si="79"/>
        <v>0</v>
      </c>
      <c r="F572" s="26">
        <f t="shared" si="80"/>
        <v>0</v>
      </c>
      <c r="G572" s="26">
        <f t="shared" si="81"/>
        <v>0</v>
      </c>
    </row>
    <row r="573" spans="1:7" ht="15.75" x14ac:dyDescent="0.25">
      <c r="A573" s="47" t="s">
        <v>64</v>
      </c>
      <c r="B573" s="48"/>
      <c r="C573" s="48"/>
      <c r="D573" s="26">
        <f t="shared" si="82"/>
        <v>0</v>
      </c>
      <c r="E573" s="26">
        <f t="shared" si="79"/>
        <v>0</v>
      </c>
      <c r="F573" s="26">
        <f t="shared" si="80"/>
        <v>0</v>
      </c>
      <c r="G573" s="26">
        <f t="shared" si="81"/>
        <v>0</v>
      </c>
    </row>
    <row r="574" spans="1:7" ht="15.75" x14ac:dyDescent="0.25">
      <c r="A574" s="47" t="s">
        <v>65</v>
      </c>
      <c r="B574" s="48"/>
      <c r="C574" s="48"/>
      <c r="D574" s="26">
        <f t="shared" si="82"/>
        <v>0</v>
      </c>
      <c r="E574" s="26">
        <f t="shared" si="79"/>
        <v>0</v>
      </c>
      <c r="F574" s="26">
        <f t="shared" si="80"/>
        <v>0</v>
      </c>
      <c r="G574" s="26">
        <f t="shared" si="81"/>
        <v>0</v>
      </c>
    </row>
    <row r="575" spans="1:7" ht="15.75" x14ac:dyDescent="0.25">
      <c r="A575" s="47" t="s">
        <v>66</v>
      </c>
      <c r="B575" s="48"/>
      <c r="C575" s="48"/>
      <c r="D575" s="26">
        <f t="shared" si="82"/>
        <v>0</v>
      </c>
      <c r="E575" s="26">
        <f t="shared" si="79"/>
        <v>0</v>
      </c>
      <c r="F575" s="26">
        <f t="shared" si="80"/>
        <v>0</v>
      </c>
      <c r="G575" s="26">
        <f t="shared" si="81"/>
        <v>0</v>
      </c>
    </row>
    <row r="576" spans="1:7" ht="15.75" x14ac:dyDescent="0.25">
      <c r="A576" s="47" t="s">
        <v>67</v>
      </c>
      <c r="B576" s="48"/>
      <c r="C576" s="48"/>
      <c r="D576" s="26">
        <f t="shared" si="82"/>
        <v>0</v>
      </c>
      <c r="E576" s="26">
        <f t="shared" si="79"/>
        <v>0</v>
      </c>
      <c r="F576" s="26">
        <f t="shared" si="80"/>
        <v>0</v>
      </c>
      <c r="G576" s="26">
        <f t="shared" si="81"/>
        <v>0</v>
      </c>
    </row>
    <row r="577" spans="1:7" ht="15.75" x14ac:dyDescent="0.25">
      <c r="A577" s="47" t="s">
        <v>68</v>
      </c>
      <c r="B577" s="48"/>
      <c r="C577" s="48"/>
      <c r="D577" s="26">
        <f t="shared" si="82"/>
        <v>0</v>
      </c>
      <c r="E577" s="26">
        <f t="shared" si="79"/>
        <v>0</v>
      </c>
      <c r="F577" s="26">
        <f t="shared" si="80"/>
        <v>0</v>
      </c>
      <c r="G577" s="26">
        <f t="shared" si="81"/>
        <v>0</v>
      </c>
    </row>
    <row r="578" spans="1:7" ht="15.75" x14ac:dyDescent="0.25">
      <c r="A578" s="47" t="s">
        <v>69</v>
      </c>
      <c r="B578" s="48"/>
      <c r="C578" s="48"/>
      <c r="D578" s="26">
        <f t="shared" si="82"/>
        <v>0</v>
      </c>
      <c r="E578" s="26">
        <f t="shared" si="79"/>
        <v>0</v>
      </c>
      <c r="F578" s="26">
        <f t="shared" si="80"/>
        <v>0</v>
      </c>
      <c r="G578" s="26">
        <f t="shared" si="81"/>
        <v>0</v>
      </c>
    </row>
    <row r="579" spans="1:7" ht="15.75" x14ac:dyDescent="0.25">
      <c r="A579" s="47" t="s">
        <v>7</v>
      </c>
      <c r="B579" s="48"/>
      <c r="C579" s="48"/>
      <c r="D579" s="26">
        <f t="shared" si="82"/>
        <v>0</v>
      </c>
      <c r="E579" s="26">
        <f t="shared" si="79"/>
        <v>0</v>
      </c>
      <c r="F579" s="26">
        <f t="shared" si="80"/>
        <v>0</v>
      </c>
      <c r="G579" s="26">
        <f t="shared" si="81"/>
        <v>0</v>
      </c>
    </row>
    <row r="580" spans="1:7" ht="15.75" x14ac:dyDescent="0.25">
      <c r="A580" s="47" t="s">
        <v>70</v>
      </c>
      <c r="B580" s="48"/>
      <c r="C580" s="48"/>
      <c r="D580" s="26">
        <f t="shared" si="82"/>
        <v>0</v>
      </c>
      <c r="E580" s="26">
        <f t="shared" si="79"/>
        <v>0</v>
      </c>
      <c r="F580" s="26">
        <f t="shared" si="80"/>
        <v>0</v>
      </c>
      <c r="G580" s="26">
        <f t="shared" si="81"/>
        <v>0</v>
      </c>
    </row>
    <row r="581" spans="1:7" ht="15.75" x14ac:dyDescent="0.25">
      <c r="A581" s="47" t="s">
        <v>71</v>
      </c>
      <c r="B581" s="48"/>
      <c r="C581" s="48"/>
      <c r="D581" s="26">
        <f t="shared" si="82"/>
        <v>0</v>
      </c>
      <c r="E581" s="26">
        <f t="shared" si="79"/>
        <v>0</v>
      </c>
      <c r="F581" s="26">
        <f t="shared" si="80"/>
        <v>0</v>
      </c>
      <c r="G581" s="26">
        <f t="shared" si="81"/>
        <v>0</v>
      </c>
    </row>
    <row r="582" spans="1:7" ht="15.75" x14ac:dyDescent="0.25">
      <c r="A582" s="47" t="s">
        <v>72</v>
      </c>
      <c r="B582" s="48"/>
      <c r="C582" s="48"/>
      <c r="D582" s="26">
        <f t="shared" si="82"/>
        <v>0</v>
      </c>
      <c r="E582" s="26">
        <f t="shared" si="79"/>
        <v>0</v>
      </c>
      <c r="F582" s="26">
        <f t="shared" si="80"/>
        <v>0</v>
      </c>
      <c r="G582" s="26">
        <f t="shared" si="81"/>
        <v>0</v>
      </c>
    </row>
    <row r="583" spans="1:7" ht="15.75" x14ac:dyDescent="0.25">
      <c r="A583" s="47" t="s">
        <v>73</v>
      </c>
      <c r="B583" s="48"/>
      <c r="C583" s="48"/>
      <c r="D583" s="26">
        <f t="shared" si="82"/>
        <v>0</v>
      </c>
      <c r="E583" s="26">
        <f t="shared" si="79"/>
        <v>0</v>
      </c>
      <c r="F583" s="26">
        <f t="shared" si="80"/>
        <v>0</v>
      </c>
      <c r="G583" s="26">
        <f t="shared" si="81"/>
        <v>0</v>
      </c>
    </row>
    <row r="584" spans="1:7" ht="15.75" x14ac:dyDescent="0.25">
      <c r="A584" s="47" t="s">
        <v>74</v>
      </c>
      <c r="B584" s="48">
        <v>88208</v>
      </c>
      <c r="C584" s="48">
        <v>12547059</v>
      </c>
      <c r="D584" s="26">
        <f t="shared" si="82"/>
        <v>85226</v>
      </c>
      <c r="E584" s="26">
        <f t="shared" si="79"/>
        <v>12106439</v>
      </c>
      <c r="F584" s="26">
        <f>4851+1414-3283</f>
        <v>2982</v>
      </c>
      <c r="G584" s="26">
        <f>688953+20022-290658+22303</f>
        <v>440620</v>
      </c>
    </row>
    <row r="585" spans="1:7" ht="15.75" x14ac:dyDescent="0.25">
      <c r="A585" s="47" t="s">
        <v>75</v>
      </c>
      <c r="B585" s="48"/>
      <c r="C585" s="48"/>
      <c r="D585" s="26">
        <f t="shared" si="82"/>
        <v>0</v>
      </c>
      <c r="E585" s="26">
        <f t="shared" si="79"/>
        <v>0</v>
      </c>
      <c r="F585" s="26">
        <f t="shared" si="80"/>
        <v>0</v>
      </c>
      <c r="G585" s="26">
        <f>C585*5.5/100</f>
        <v>0</v>
      </c>
    </row>
    <row r="586" spans="1:7" ht="15.75" x14ac:dyDescent="0.25">
      <c r="A586" s="47" t="s">
        <v>93</v>
      </c>
      <c r="B586" s="48"/>
      <c r="C586" s="48"/>
      <c r="D586" s="26">
        <f t="shared" si="82"/>
        <v>0</v>
      </c>
      <c r="E586" s="26">
        <f t="shared" si="79"/>
        <v>0</v>
      </c>
      <c r="F586" s="26">
        <f t="shared" si="80"/>
        <v>0</v>
      </c>
      <c r="G586" s="26">
        <f t="shared" si="81"/>
        <v>0</v>
      </c>
    </row>
    <row r="587" spans="1:7" ht="15.75" x14ac:dyDescent="0.25">
      <c r="A587" s="47" t="s">
        <v>94</v>
      </c>
      <c r="B587" s="48"/>
      <c r="C587" s="48"/>
      <c r="D587" s="26">
        <f t="shared" si="82"/>
        <v>0</v>
      </c>
      <c r="E587" s="26">
        <f t="shared" si="79"/>
        <v>0</v>
      </c>
      <c r="F587" s="26">
        <f t="shared" si="80"/>
        <v>0</v>
      </c>
      <c r="G587" s="26">
        <f t="shared" si="81"/>
        <v>0</v>
      </c>
    </row>
    <row r="588" spans="1:7" ht="15.75" x14ac:dyDescent="0.25">
      <c r="A588" s="47" t="s">
        <v>89</v>
      </c>
      <c r="B588" s="48"/>
      <c r="C588" s="48"/>
      <c r="D588" s="26">
        <f t="shared" si="82"/>
        <v>0</v>
      </c>
      <c r="E588" s="26">
        <f t="shared" si="79"/>
        <v>0</v>
      </c>
      <c r="F588" s="26">
        <f t="shared" si="80"/>
        <v>0</v>
      </c>
      <c r="G588" s="26">
        <f t="shared" si="81"/>
        <v>0</v>
      </c>
    </row>
    <row r="589" spans="1:7" ht="15.75" x14ac:dyDescent="0.25">
      <c r="A589" s="47" t="s">
        <v>90</v>
      </c>
      <c r="B589" s="48"/>
      <c r="C589" s="48"/>
      <c r="D589" s="26">
        <f t="shared" si="82"/>
        <v>0</v>
      </c>
      <c r="E589" s="26">
        <f t="shared" si="79"/>
        <v>0</v>
      </c>
      <c r="F589" s="26">
        <f t="shared" si="80"/>
        <v>0</v>
      </c>
      <c r="G589" s="26">
        <f t="shared" si="81"/>
        <v>0</v>
      </c>
    </row>
    <row r="590" spans="1:7" ht="15.75" x14ac:dyDescent="0.25">
      <c r="A590" s="47" t="s">
        <v>91</v>
      </c>
      <c r="B590" s="49"/>
      <c r="C590" s="49"/>
      <c r="D590" s="42">
        <f t="shared" si="82"/>
        <v>0</v>
      </c>
      <c r="E590" s="26">
        <f t="shared" si="79"/>
        <v>0</v>
      </c>
      <c r="F590" s="26">
        <f>B590*5.5/100</f>
        <v>0</v>
      </c>
      <c r="G590" s="26">
        <f>C590*5.5/100</f>
        <v>0</v>
      </c>
    </row>
    <row r="591" spans="1:7" ht="15.75" x14ac:dyDescent="0.25">
      <c r="A591" s="47" t="s">
        <v>92</v>
      </c>
      <c r="B591" s="50"/>
      <c r="C591" s="50"/>
      <c r="D591" s="42">
        <f t="shared" si="82"/>
        <v>0</v>
      </c>
      <c r="E591" s="26">
        <f t="shared" si="79"/>
        <v>0</v>
      </c>
      <c r="F591" s="26">
        <f>B591*5.5/100</f>
        <v>0</v>
      </c>
      <c r="G591" s="26">
        <f>C591*5.5/100</f>
        <v>0</v>
      </c>
    </row>
    <row r="592" spans="1:7" x14ac:dyDescent="0.25">
      <c r="A592" s="8" t="s">
        <v>1</v>
      </c>
      <c r="B592" s="27">
        <f t="shared" ref="B592:G592" si="83">SUM(B570:B591)</f>
        <v>88208</v>
      </c>
      <c r="C592" s="27">
        <f t="shared" si="83"/>
        <v>12547059</v>
      </c>
      <c r="D592" s="27">
        <f t="shared" si="83"/>
        <v>85226</v>
      </c>
      <c r="E592" s="27">
        <f t="shared" si="83"/>
        <v>12106439</v>
      </c>
      <c r="F592" s="27">
        <f t="shared" si="83"/>
        <v>2982</v>
      </c>
      <c r="G592" s="27">
        <f t="shared" si="83"/>
        <v>440620</v>
      </c>
    </row>
    <row r="593" spans="1:7" x14ac:dyDescent="0.25">
      <c r="A593" s="54"/>
      <c r="F593" s="16"/>
      <c r="G593" s="56"/>
    </row>
    <row r="594" spans="1:7" x14ac:dyDescent="0.25">
      <c r="A594" s="69"/>
      <c r="B594" s="69"/>
      <c r="C594" s="69"/>
      <c r="D594" s="69"/>
      <c r="E594" s="69"/>
      <c r="F594" s="69"/>
      <c r="G594" s="69"/>
    </row>
    <row r="595" spans="1:7" x14ac:dyDescent="0.25">
      <c r="A595" s="79" t="s">
        <v>108</v>
      </c>
      <c r="B595" s="79"/>
      <c r="C595" s="79"/>
      <c r="D595" s="79"/>
      <c r="E595" s="79"/>
      <c r="F595" s="79"/>
      <c r="G595" s="79"/>
    </row>
    <row r="596" spans="1:7" x14ac:dyDescent="0.25">
      <c r="A596" s="80" t="s">
        <v>109</v>
      </c>
      <c r="B596" s="80"/>
      <c r="C596" s="80"/>
      <c r="D596" s="80"/>
      <c r="E596" s="80"/>
      <c r="F596" s="80"/>
      <c r="G596" s="80"/>
    </row>
    <row r="597" spans="1:7" x14ac:dyDescent="0.25">
      <c r="A597" s="81" t="s">
        <v>27</v>
      </c>
      <c r="B597" s="81"/>
      <c r="C597" s="81"/>
      <c r="D597" s="81"/>
      <c r="E597" s="81"/>
      <c r="F597" s="81"/>
      <c r="G597" s="81"/>
    </row>
    <row r="598" spans="1:7" s="2" customFormat="1" ht="15" customHeight="1" x14ac:dyDescent="0.2">
      <c r="A598" s="70" t="s">
        <v>0</v>
      </c>
      <c r="B598" s="64" t="s">
        <v>82</v>
      </c>
      <c r="C598" s="65"/>
      <c r="D598" s="65"/>
      <c r="E598" s="65"/>
      <c r="F598" s="65"/>
      <c r="G598" s="66"/>
    </row>
    <row r="599" spans="1:7" s="2" customFormat="1" ht="12.75" customHeight="1" x14ac:dyDescent="0.2">
      <c r="A599" s="71"/>
      <c r="B599" s="67" t="s">
        <v>1</v>
      </c>
      <c r="C599" s="67"/>
      <c r="D599" s="73" t="s">
        <v>2</v>
      </c>
      <c r="E599" s="74"/>
      <c r="F599" s="74"/>
      <c r="G599" s="75"/>
    </row>
    <row r="600" spans="1:7" s="3" customFormat="1" ht="47.25" customHeight="1" x14ac:dyDescent="0.2">
      <c r="A600" s="71"/>
      <c r="B600" s="67"/>
      <c r="C600" s="67"/>
      <c r="D600" s="77" t="s">
        <v>83</v>
      </c>
      <c r="E600" s="78"/>
      <c r="F600" s="68" t="s">
        <v>8</v>
      </c>
      <c r="G600" s="68"/>
    </row>
    <row r="601" spans="1:7" s="2" customFormat="1" ht="14.25" customHeight="1" x14ac:dyDescent="0.2">
      <c r="A601" s="72"/>
      <c r="B601" s="4" t="s">
        <v>3</v>
      </c>
      <c r="C601" s="17" t="s">
        <v>84</v>
      </c>
      <c r="D601" s="4" t="s">
        <v>3</v>
      </c>
      <c r="E601" s="21" t="s">
        <v>9</v>
      </c>
      <c r="F601" s="5" t="s">
        <v>3</v>
      </c>
      <c r="G601" s="21" t="s">
        <v>5</v>
      </c>
    </row>
    <row r="602" spans="1:7" s="25" customFormat="1" ht="12" x14ac:dyDescent="0.2">
      <c r="A602" s="6">
        <v>1</v>
      </c>
      <c r="B602" s="7">
        <v>2</v>
      </c>
      <c r="C602" s="18">
        <v>3</v>
      </c>
      <c r="D602" s="7">
        <v>4</v>
      </c>
      <c r="E602" s="22">
        <v>5</v>
      </c>
      <c r="F602" s="7">
        <v>6</v>
      </c>
      <c r="G602" s="18">
        <v>7</v>
      </c>
    </row>
    <row r="603" spans="1:7" ht="15.75" x14ac:dyDescent="0.25">
      <c r="A603" s="47" t="s">
        <v>61</v>
      </c>
      <c r="B603" s="48">
        <v>252</v>
      </c>
      <c r="C603" s="48">
        <v>4795030</v>
      </c>
      <c r="D603" s="26">
        <f>B603-F603</f>
        <v>241</v>
      </c>
      <c r="E603" s="26">
        <f>C603-G603</f>
        <v>4624815</v>
      </c>
      <c r="F603" s="26">
        <f>9+2</f>
        <v>11</v>
      </c>
      <c r="G603" s="26">
        <f>150180+8173+11862</f>
        <v>170215</v>
      </c>
    </row>
    <row r="604" spans="1:7" ht="15.75" x14ac:dyDescent="0.25">
      <c r="A604" s="47" t="s">
        <v>62</v>
      </c>
      <c r="B604" s="48">
        <v>0</v>
      </c>
      <c r="C604" s="48">
        <v>0</v>
      </c>
      <c r="D604" s="26">
        <f>B604-F604</f>
        <v>0</v>
      </c>
      <c r="E604" s="26">
        <f t="shared" ref="E604:E624" si="84">C604-G604</f>
        <v>0</v>
      </c>
      <c r="F604" s="26">
        <f t="shared" ref="F604:F624" si="85">B604*3.4/100</f>
        <v>0</v>
      </c>
      <c r="G604" s="26">
        <f t="shared" ref="G604:G623" si="86">C604*3.4/100</f>
        <v>0</v>
      </c>
    </row>
    <row r="605" spans="1:7" ht="15.75" x14ac:dyDescent="0.25">
      <c r="A605" s="47" t="s">
        <v>63</v>
      </c>
      <c r="B605" s="48">
        <v>0</v>
      </c>
      <c r="C605" s="48">
        <v>0</v>
      </c>
      <c r="D605" s="26">
        <f t="shared" ref="D605:D624" si="87">B605-F605</f>
        <v>0</v>
      </c>
      <c r="E605" s="26">
        <f t="shared" si="84"/>
        <v>0</v>
      </c>
      <c r="F605" s="26">
        <f t="shared" si="85"/>
        <v>0</v>
      </c>
      <c r="G605" s="26">
        <f t="shared" si="86"/>
        <v>0</v>
      </c>
    </row>
    <row r="606" spans="1:7" ht="15.75" x14ac:dyDescent="0.25">
      <c r="A606" s="47" t="s">
        <v>64</v>
      </c>
      <c r="B606" s="48">
        <v>0</v>
      </c>
      <c r="C606" s="48">
        <v>0</v>
      </c>
      <c r="D606" s="26">
        <f t="shared" si="87"/>
        <v>0</v>
      </c>
      <c r="E606" s="26">
        <f t="shared" si="84"/>
        <v>0</v>
      </c>
      <c r="F606" s="26">
        <f t="shared" si="85"/>
        <v>0</v>
      </c>
      <c r="G606" s="26">
        <f t="shared" si="86"/>
        <v>0</v>
      </c>
    </row>
    <row r="607" spans="1:7" ht="15.75" x14ac:dyDescent="0.25">
      <c r="A607" s="47" t="s">
        <v>65</v>
      </c>
      <c r="B607" s="48">
        <v>550</v>
      </c>
      <c r="C607" s="48">
        <v>4635056</v>
      </c>
      <c r="D607" s="26">
        <f t="shared" si="87"/>
        <v>531</v>
      </c>
      <c r="E607" s="26">
        <f t="shared" si="84"/>
        <v>4438408</v>
      </c>
      <c r="F607" s="26">
        <f>19</f>
        <v>19</v>
      </c>
      <c r="G607" s="26">
        <f>156644+2514+37490</f>
        <v>196648</v>
      </c>
    </row>
    <row r="608" spans="1:7" ht="15.75" x14ac:dyDescent="0.25">
      <c r="A608" s="47" t="s">
        <v>66</v>
      </c>
      <c r="B608" s="48">
        <v>0</v>
      </c>
      <c r="C608" s="48">
        <v>0</v>
      </c>
      <c r="D608" s="26">
        <f t="shared" si="87"/>
        <v>0</v>
      </c>
      <c r="E608" s="26">
        <f t="shared" si="84"/>
        <v>0</v>
      </c>
      <c r="F608" s="26">
        <f t="shared" si="85"/>
        <v>0</v>
      </c>
      <c r="G608" s="26">
        <f t="shared" si="86"/>
        <v>0</v>
      </c>
    </row>
    <row r="609" spans="1:7" ht="15.75" x14ac:dyDescent="0.25">
      <c r="A609" s="47" t="s">
        <v>67</v>
      </c>
      <c r="B609" s="48">
        <v>0</v>
      </c>
      <c r="C609" s="48">
        <v>0</v>
      </c>
      <c r="D609" s="26">
        <f t="shared" si="87"/>
        <v>0</v>
      </c>
      <c r="E609" s="26">
        <f t="shared" si="84"/>
        <v>0</v>
      </c>
      <c r="F609" s="26">
        <f t="shared" si="85"/>
        <v>0</v>
      </c>
      <c r="G609" s="26">
        <f t="shared" si="86"/>
        <v>0</v>
      </c>
    </row>
    <row r="610" spans="1:7" ht="15.75" x14ac:dyDescent="0.25">
      <c r="A610" s="47" t="s">
        <v>68</v>
      </c>
      <c r="B610" s="48">
        <v>0</v>
      </c>
      <c r="C610" s="48">
        <v>0</v>
      </c>
      <c r="D610" s="26">
        <f t="shared" si="87"/>
        <v>0</v>
      </c>
      <c r="E610" s="26">
        <f t="shared" si="84"/>
        <v>0</v>
      </c>
      <c r="F610" s="26">
        <f t="shared" si="85"/>
        <v>0</v>
      </c>
      <c r="G610" s="26">
        <f t="shared" si="86"/>
        <v>0</v>
      </c>
    </row>
    <row r="611" spans="1:7" ht="15.75" x14ac:dyDescent="0.25">
      <c r="A611" s="47" t="s">
        <v>69</v>
      </c>
      <c r="B611" s="48">
        <v>3000</v>
      </c>
      <c r="C611" s="48">
        <v>1614510</v>
      </c>
      <c r="D611" s="26">
        <f t="shared" si="87"/>
        <v>2895</v>
      </c>
      <c r="E611" s="26">
        <f t="shared" si="84"/>
        <v>1551909</v>
      </c>
      <c r="F611" s="26">
        <f>102+3</f>
        <v>105</v>
      </c>
      <c r="G611" s="26">
        <f>60812+1789</f>
        <v>62601</v>
      </c>
    </row>
    <row r="612" spans="1:7" ht="15.75" x14ac:dyDescent="0.25">
      <c r="A612" s="47" t="s">
        <v>7</v>
      </c>
      <c r="B612" s="48">
        <v>8188</v>
      </c>
      <c r="C612" s="48">
        <v>0</v>
      </c>
      <c r="D612" s="26">
        <f t="shared" si="87"/>
        <v>7910</v>
      </c>
      <c r="E612" s="26">
        <f t="shared" si="84"/>
        <v>0</v>
      </c>
      <c r="F612" s="26">
        <v>278</v>
      </c>
      <c r="G612" s="26">
        <f t="shared" si="86"/>
        <v>0</v>
      </c>
    </row>
    <row r="613" spans="1:7" ht="15.75" x14ac:dyDescent="0.25">
      <c r="A613" s="47" t="s">
        <v>70</v>
      </c>
      <c r="B613" s="48">
        <v>4372</v>
      </c>
      <c r="C613" s="48">
        <v>0</v>
      </c>
      <c r="D613" s="26">
        <f t="shared" si="87"/>
        <v>4223</v>
      </c>
      <c r="E613" s="26">
        <f t="shared" si="84"/>
        <v>0</v>
      </c>
      <c r="F613" s="26">
        <v>149</v>
      </c>
      <c r="G613" s="26">
        <f t="shared" si="86"/>
        <v>0</v>
      </c>
    </row>
    <row r="614" spans="1:7" ht="15.75" x14ac:dyDescent="0.25">
      <c r="A614" s="47" t="s">
        <v>71</v>
      </c>
      <c r="B614" s="48">
        <v>0</v>
      </c>
      <c r="C614" s="48">
        <v>4383566</v>
      </c>
      <c r="D614" s="26">
        <f t="shared" si="87"/>
        <v>0</v>
      </c>
      <c r="E614" s="26">
        <f t="shared" si="84"/>
        <v>4172842</v>
      </c>
      <c r="F614" s="26">
        <f t="shared" si="85"/>
        <v>0</v>
      </c>
      <c r="G614" s="26">
        <f>152205+58000+519</f>
        <v>210724</v>
      </c>
    </row>
    <row r="615" spans="1:7" ht="15.75" x14ac:dyDescent="0.25">
      <c r="A615" s="47" t="s">
        <v>72</v>
      </c>
      <c r="B615" s="48">
        <v>0</v>
      </c>
      <c r="C615" s="48">
        <v>0</v>
      </c>
      <c r="D615" s="26">
        <f t="shared" si="87"/>
        <v>0</v>
      </c>
      <c r="E615" s="26">
        <f t="shared" si="84"/>
        <v>0</v>
      </c>
      <c r="F615" s="26">
        <f t="shared" si="85"/>
        <v>0</v>
      </c>
      <c r="G615" s="26">
        <f t="shared" si="86"/>
        <v>0</v>
      </c>
    </row>
    <row r="616" spans="1:7" ht="15.75" x14ac:dyDescent="0.25">
      <c r="A616" s="47" t="s">
        <v>73</v>
      </c>
      <c r="B616" s="48">
        <v>0</v>
      </c>
      <c r="C616" s="48">
        <v>0</v>
      </c>
      <c r="D616" s="26">
        <f t="shared" si="87"/>
        <v>0</v>
      </c>
      <c r="E616" s="26">
        <f t="shared" si="84"/>
        <v>0</v>
      </c>
      <c r="F616" s="26">
        <f t="shared" si="85"/>
        <v>0</v>
      </c>
      <c r="G616" s="26">
        <f t="shared" si="86"/>
        <v>0</v>
      </c>
    </row>
    <row r="617" spans="1:7" ht="15.75" x14ac:dyDescent="0.25">
      <c r="A617" s="47" t="s">
        <v>74</v>
      </c>
      <c r="B617" s="48">
        <v>9596</v>
      </c>
      <c r="C617" s="48">
        <v>1221666</v>
      </c>
      <c r="D617" s="26">
        <f t="shared" si="87"/>
        <v>9256</v>
      </c>
      <c r="E617" s="26">
        <f t="shared" si="84"/>
        <v>1173026</v>
      </c>
      <c r="F617" s="26">
        <f>326+14</f>
        <v>340</v>
      </c>
      <c r="G617" s="26">
        <f>46292+1988+360</f>
        <v>48640</v>
      </c>
    </row>
    <row r="618" spans="1:7" ht="15.75" x14ac:dyDescent="0.25">
      <c r="A618" s="47" t="s">
        <v>75</v>
      </c>
      <c r="B618" s="48">
        <v>0</v>
      </c>
      <c r="C618" s="48">
        <v>0</v>
      </c>
      <c r="D618" s="26">
        <f t="shared" si="87"/>
        <v>0</v>
      </c>
      <c r="E618" s="26">
        <f t="shared" si="84"/>
        <v>0</v>
      </c>
      <c r="F618" s="26">
        <f t="shared" si="85"/>
        <v>0</v>
      </c>
      <c r="G618" s="26">
        <f t="shared" si="86"/>
        <v>0</v>
      </c>
    </row>
    <row r="619" spans="1:7" ht="15.75" x14ac:dyDescent="0.25">
      <c r="A619" s="47" t="s">
        <v>93</v>
      </c>
      <c r="B619" s="48">
        <v>407</v>
      </c>
      <c r="C619" s="48">
        <v>439523</v>
      </c>
      <c r="D619" s="26">
        <f t="shared" si="87"/>
        <v>390</v>
      </c>
      <c r="E619" s="26">
        <f t="shared" si="84"/>
        <v>435042</v>
      </c>
      <c r="F619" s="26">
        <f>12+2+3</f>
        <v>17</v>
      </c>
      <c r="G619" s="26">
        <f>11816+1124+2065+3428-13952</f>
        <v>4481</v>
      </c>
    </row>
    <row r="620" spans="1:7" ht="15.75" x14ac:dyDescent="0.25">
      <c r="A620" s="47" t="s">
        <v>94</v>
      </c>
      <c r="B620" s="48">
        <v>21</v>
      </c>
      <c r="C620" s="48">
        <v>25660</v>
      </c>
      <c r="D620" s="26">
        <f t="shared" si="87"/>
        <v>20</v>
      </c>
      <c r="E620" s="26">
        <f t="shared" si="84"/>
        <v>25660</v>
      </c>
      <c r="F620" s="26">
        <f>3-2</f>
        <v>1</v>
      </c>
      <c r="G620" s="26">
        <f>3849-2566-1283</f>
        <v>0</v>
      </c>
    </row>
    <row r="621" spans="1:7" ht="15.75" x14ac:dyDescent="0.25">
      <c r="A621" s="47" t="s">
        <v>89</v>
      </c>
      <c r="B621" s="48">
        <v>297</v>
      </c>
      <c r="C621" s="48">
        <v>229820</v>
      </c>
      <c r="D621" s="26">
        <f t="shared" si="87"/>
        <v>285</v>
      </c>
      <c r="E621" s="26">
        <f t="shared" si="84"/>
        <v>220513</v>
      </c>
      <c r="F621" s="26">
        <f>8+2+2</f>
        <v>12</v>
      </c>
      <c r="G621" s="26">
        <f>7483-306+956+1635-461</f>
        <v>9307</v>
      </c>
    </row>
    <row r="622" spans="1:7" ht="15.75" x14ac:dyDescent="0.25">
      <c r="A622" s="47" t="s">
        <v>90</v>
      </c>
      <c r="B622" s="48">
        <v>0</v>
      </c>
      <c r="C622" s="48">
        <v>0</v>
      </c>
      <c r="D622" s="26">
        <f t="shared" si="87"/>
        <v>0</v>
      </c>
      <c r="E622" s="26">
        <f t="shared" si="84"/>
        <v>0</v>
      </c>
      <c r="F622" s="26">
        <f t="shared" si="85"/>
        <v>0</v>
      </c>
      <c r="G622" s="26">
        <f t="shared" si="86"/>
        <v>0</v>
      </c>
    </row>
    <row r="623" spans="1:7" ht="15.75" x14ac:dyDescent="0.25">
      <c r="A623" s="47" t="s">
        <v>91</v>
      </c>
      <c r="B623" s="49">
        <v>0</v>
      </c>
      <c r="C623" s="49">
        <v>0</v>
      </c>
      <c r="D623" s="42">
        <f t="shared" si="87"/>
        <v>0</v>
      </c>
      <c r="E623" s="26">
        <f t="shared" si="84"/>
        <v>0</v>
      </c>
      <c r="F623" s="26">
        <f t="shared" si="85"/>
        <v>0</v>
      </c>
      <c r="G623" s="26">
        <f t="shared" si="86"/>
        <v>0</v>
      </c>
    </row>
    <row r="624" spans="1:7" ht="15.75" x14ac:dyDescent="0.25">
      <c r="A624" s="47" t="s">
        <v>92</v>
      </c>
      <c r="B624" s="50">
        <v>0</v>
      </c>
      <c r="C624" s="50">
        <v>1686960</v>
      </c>
      <c r="D624" s="42">
        <f t="shared" si="87"/>
        <v>0</v>
      </c>
      <c r="E624" s="26">
        <f t="shared" si="84"/>
        <v>1630070</v>
      </c>
      <c r="F624" s="26">
        <f t="shared" si="85"/>
        <v>0</v>
      </c>
      <c r="G624" s="26">
        <f>57861-971</f>
        <v>56890</v>
      </c>
    </row>
    <row r="625" spans="1:7" x14ac:dyDescent="0.25">
      <c r="A625" s="8" t="s">
        <v>1</v>
      </c>
      <c r="B625" s="27">
        <v>26683</v>
      </c>
      <c r="C625" s="27">
        <f>SUM(C603:C624)</f>
        <v>19031791</v>
      </c>
      <c r="D625" s="27">
        <f t="shared" ref="D625:G625" si="88">SUM(D603:D624)</f>
        <v>25751</v>
      </c>
      <c r="E625" s="27">
        <f t="shared" si="88"/>
        <v>18272285</v>
      </c>
      <c r="F625" s="27">
        <f t="shared" si="88"/>
        <v>932</v>
      </c>
      <c r="G625" s="27">
        <f t="shared" si="88"/>
        <v>759506</v>
      </c>
    </row>
    <row r="626" spans="1:7" x14ac:dyDescent="0.25">
      <c r="A626" s="54"/>
      <c r="F626" s="16"/>
      <c r="G626" s="56"/>
    </row>
    <row r="627" spans="1:7" x14ac:dyDescent="0.25">
      <c r="A627" s="69"/>
      <c r="B627" s="69"/>
      <c r="C627" s="69"/>
      <c r="D627" s="69"/>
      <c r="E627" s="69"/>
      <c r="F627" s="69"/>
      <c r="G627" s="69"/>
    </row>
    <row r="628" spans="1:7" x14ac:dyDescent="0.25">
      <c r="A628" s="79" t="s">
        <v>108</v>
      </c>
      <c r="B628" s="79"/>
      <c r="C628" s="79"/>
      <c r="D628" s="79"/>
      <c r="E628" s="79"/>
      <c r="F628" s="79"/>
      <c r="G628" s="79"/>
    </row>
    <row r="629" spans="1:7" x14ac:dyDescent="0.25">
      <c r="A629" s="80" t="s">
        <v>109</v>
      </c>
      <c r="B629" s="80"/>
      <c r="C629" s="80"/>
      <c r="D629" s="80"/>
      <c r="E629" s="80"/>
      <c r="F629" s="80"/>
      <c r="G629" s="80"/>
    </row>
    <row r="630" spans="1:7" x14ac:dyDescent="0.25">
      <c r="A630" s="81" t="s">
        <v>28</v>
      </c>
      <c r="B630" s="81"/>
      <c r="C630" s="81"/>
      <c r="D630" s="81"/>
      <c r="E630" s="81"/>
      <c r="F630" s="81"/>
      <c r="G630" s="81"/>
    </row>
    <row r="631" spans="1:7" s="2" customFormat="1" ht="15" customHeight="1" x14ac:dyDescent="0.2">
      <c r="A631" s="70" t="s">
        <v>0</v>
      </c>
      <c r="B631" s="64" t="s">
        <v>82</v>
      </c>
      <c r="C631" s="65"/>
      <c r="D631" s="65"/>
      <c r="E631" s="65"/>
      <c r="F631" s="65"/>
      <c r="G631" s="66"/>
    </row>
    <row r="632" spans="1:7" s="2" customFormat="1" ht="14.25" customHeight="1" x14ac:dyDescent="0.2">
      <c r="A632" s="71"/>
      <c r="B632" s="67" t="s">
        <v>1</v>
      </c>
      <c r="C632" s="67"/>
      <c r="D632" s="73" t="s">
        <v>2</v>
      </c>
      <c r="E632" s="74"/>
      <c r="F632" s="74"/>
      <c r="G632" s="75"/>
    </row>
    <row r="633" spans="1:7" s="3" customFormat="1" ht="47.25" customHeight="1" x14ac:dyDescent="0.2">
      <c r="A633" s="71"/>
      <c r="B633" s="67"/>
      <c r="C633" s="67"/>
      <c r="D633" s="77" t="s">
        <v>83</v>
      </c>
      <c r="E633" s="78"/>
      <c r="F633" s="68" t="s">
        <v>8</v>
      </c>
      <c r="G633" s="68"/>
    </row>
    <row r="634" spans="1:7" s="2" customFormat="1" ht="14.25" customHeight="1" x14ac:dyDescent="0.2">
      <c r="A634" s="72"/>
      <c r="B634" s="4" t="s">
        <v>3</v>
      </c>
      <c r="C634" s="17" t="s">
        <v>84</v>
      </c>
      <c r="D634" s="4" t="s">
        <v>3</v>
      </c>
      <c r="E634" s="21" t="s">
        <v>9</v>
      </c>
      <c r="F634" s="5" t="s">
        <v>3</v>
      </c>
      <c r="G634" s="21" t="s">
        <v>5</v>
      </c>
    </row>
    <row r="635" spans="1:7" s="25" customFormat="1" ht="12" x14ac:dyDescent="0.2">
      <c r="A635" s="6">
        <v>1</v>
      </c>
      <c r="B635" s="7">
        <v>2</v>
      </c>
      <c r="C635" s="18">
        <v>3</v>
      </c>
      <c r="D635" s="7">
        <v>4</v>
      </c>
      <c r="E635" s="22">
        <v>5</v>
      </c>
      <c r="F635" s="7">
        <v>6</v>
      </c>
      <c r="G635" s="18">
        <v>7</v>
      </c>
    </row>
    <row r="636" spans="1:7" ht="15.75" x14ac:dyDescent="0.25">
      <c r="A636" s="47" t="s">
        <v>61</v>
      </c>
      <c r="B636" s="48">
        <v>13687</v>
      </c>
      <c r="C636" s="48">
        <v>461317774</v>
      </c>
      <c r="D636" s="26">
        <f>B636-F636</f>
        <v>13027</v>
      </c>
      <c r="E636" s="26">
        <f>C636-G636</f>
        <v>436066681</v>
      </c>
      <c r="F636" s="26">
        <f>627-75+175+6+6-79</f>
        <v>660</v>
      </c>
      <c r="G636" s="26">
        <f>22032542+27638+270000-524040+3444953</f>
        <v>25251093</v>
      </c>
    </row>
    <row r="637" spans="1:7" ht="15.75" x14ac:dyDescent="0.25">
      <c r="A637" s="47" t="s">
        <v>62</v>
      </c>
      <c r="B637" s="48">
        <v>592</v>
      </c>
      <c r="C637" s="48">
        <v>36623079</v>
      </c>
      <c r="D637" s="26">
        <f>B637-F637</f>
        <v>563</v>
      </c>
      <c r="E637" s="26">
        <f t="shared" ref="E637:E648" si="89">C637-G637</f>
        <v>35143363</v>
      </c>
      <c r="F637" s="26">
        <f>73+2-49+3</f>
        <v>29</v>
      </c>
      <c r="G637" s="26">
        <f>3945487+912390+93374+985074-4619913+205011-41707</f>
        <v>1479716</v>
      </c>
    </row>
    <row r="638" spans="1:7" ht="15.75" x14ac:dyDescent="0.25">
      <c r="A638" s="47" t="s">
        <v>63</v>
      </c>
      <c r="B638" s="48">
        <v>475</v>
      </c>
      <c r="C638" s="48">
        <v>22288173</v>
      </c>
      <c r="D638" s="26">
        <f t="shared" ref="D638:D648" si="90">B638-F638</f>
        <v>453</v>
      </c>
      <c r="E638" s="26">
        <f t="shared" si="89"/>
        <v>21297740</v>
      </c>
      <c r="F638" s="26">
        <f>23+5-6</f>
        <v>22</v>
      </c>
      <c r="G638" s="26">
        <f>1084266+220114-204000-300346+190399</f>
        <v>990433</v>
      </c>
    </row>
    <row r="639" spans="1:7" ht="15.75" x14ac:dyDescent="0.25">
      <c r="A639" s="47" t="s">
        <v>64</v>
      </c>
      <c r="B639" s="48">
        <v>187</v>
      </c>
      <c r="C639" s="48">
        <v>27864817</v>
      </c>
      <c r="D639" s="26">
        <f>B639-F639</f>
        <v>175</v>
      </c>
      <c r="E639" s="26">
        <f t="shared" si="89"/>
        <v>25945829</v>
      </c>
      <c r="F639" s="26">
        <f>9+4+5-6</f>
        <v>12</v>
      </c>
      <c r="G639" s="26">
        <f>1542284+660625+456552-658661-81812</f>
        <v>1918988</v>
      </c>
    </row>
    <row r="640" spans="1:7" ht="15.75" x14ac:dyDescent="0.25">
      <c r="A640" s="47" t="s">
        <v>65</v>
      </c>
      <c r="B640" s="48">
        <v>1048</v>
      </c>
      <c r="C640" s="48">
        <v>24479837</v>
      </c>
      <c r="D640" s="26">
        <f t="shared" si="90"/>
        <v>993</v>
      </c>
      <c r="E640" s="26">
        <f t="shared" si="89"/>
        <v>23549456</v>
      </c>
      <c r="F640" s="26">
        <f>54-3+6+2-4</f>
        <v>55</v>
      </c>
      <c r="G640" s="26">
        <f>1212268-100000+41366+168053+53830-516390+71254</f>
        <v>930381</v>
      </c>
    </row>
    <row r="641" spans="1:7" ht="15.75" x14ac:dyDescent="0.25">
      <c r="A641" s="47" t="s">
        <v>66</v>
      </c>
      <c r="B641" s="48">
        <v>0</v>
      </c>
      <c r="C641" s="48">
        <v>0</v>
      </c>
      <c r="D641" s="26"/>
      <c r="E641" s="26"/>
      <c r="F641" s="26"/>
      <c r="G641" s="26"/>
    </row>
    <row r="642" spans="1:7" ht="15.75" x14ac:dyDescent="0.25">
      <c r="A642" s="47" t="s">
        <v>67</v>
      </c>
      <c r="B642" s="48">
        <v>0</v>
      </c>
      <c r="C642" s="48">
        <v>0</v>
      </c>
      <c r="D642" s="26"/>
      <c r="E642" s="26"/>
      <c r="F642" s="26"/>
      <c r="G642" s="26"/>
    </row>
    <row r="643" spans="1:7" ht="15.75" x14ac:dyDescent="0.25">
      <c r="A643" s="47" t="s">
        <v>68</v>
      </c>
      <c r="B643" s="48">
        <v>0</v>
      </c>
      <c r="C643" s="48">
        <v>0</v>
      </c>
      <c r="D643" s="26"/>
      <c r="E643" s="26"/>
      <c r="F643" s="26"/>
      <c r="G643" s="26"/>
    </row>
    <row r="644" spans="1:7" ht="15.75" x14ac:dyDescent="0.25">
      <c r="A644" s="47" t="s">
        <v>69</v>
      </c>
      <c r="B644" s="48">
        <v>2013</v>
      </c>
      <c r="C644" s="48">
        <v>1199695</v>
      </c>
      <c r="D644" s="26">
        <f t="shared" si="90"/>
        <v>1920</v>
      </c>
      <c r="E644" s="26">
        <f t="shared" si="89"/>
        <v>1156629</v>
      </c>
      <c r="F644" s="26">
        <f>74+29-30+17+3</f>
        <v>93</v>
      </c>
      <c r="G644" s="26">
        <f>43820+299+17284-29810+10000+1473</f>
        <v>43066</v>
      </c>
    </row>
    <row r="645" spans="1:7" ht="15.75" x14ac:dyDescent="0.25">
      <c r="A645" s="47" t="s">
        <v>7</v>
      </c>
      <c r="B645" s="48">
        <v>11000</v>
      </c>
      <c r="C645" s="48">
        <v>15644773</v>
      </c>
      <c r="D645" s="26">
        <f t="shared" si="90"/>
        <v>10219</v>
      </c>
      <c r="E645" s="26">
        <f t="shared" si="89"/>
        <v>14522705</v>
      </c>
      <c r="F645" s="26">
        <f>49+790+4-62</f>
        <v>781</v>
      </c>
      <c r="G645" s="26">
        <f>36723+1176102-100000+9243</f>
        <v>1122068</v>
      </c>
    </row>
    <row r="646" spans="1:7" ht="15.75" x14ac:dyDescent="0.25">
      <c r="A646" s="47" t="s">
        <v>70</v>
      </c>
      <c r="B646" s="48">
        <v>13094</v>
      </c>
      <c r="C646" s="48">
        <v>7957342</v>
      </c>
      <c r="D646" s="26">
        <f t="shared" si="90"/>
        <v>12176</v>
      </c>
      <c r="E646" s="26">
        <f t="shared" si="89"/>
        <v>7423271</v>
      </c>
      <c r="F646" s="26">
        <f>49+1027+240-57-229-116+4</f>
        <v>918</v>
      </c>
      <c r="G646" s="26">
        <f>11731+633219+150000-17100-246295+2516</f>
        <v>534071</v>
      </c>
    </row>
    <row r="647" spans="1:7" ht="15.75" x14ac:dyDescent="0.25">
      <c r="A647" s="47" t="s">
        <v>71</v>
      </c>
      <c r="B647" s="48">
        <v>0</v>
      </c>
      <c r="C647" s="48">
        <v>0</v>
      </c>
      <c r="D647" s="26"/>
      <c r="E647" s="26"/>
      <c r="F647" s="26"/>
      <c r="G647" s="26"/>
    </row>
    <row r="648" spans="1:7" ht="15.75" x14ac:dyDescent="0.25">
      <c r="A648" s="47" t="s">
        <v>72</v>
      </c>
      <c r="B648" s="48">
        <v>549</v>
      </c>
      <c r="C648" s="48">
        <v>1679000</v>
      </c>
      <c r="D648" s="26">
        <f t="shared" si="90"/>
        <v>519</v>
      </c>
      <c r="E648" s="26">
        <f t="shared" si="89"/>
        <v>1589000</v>
      </c>
      <c r="F648" s="26">
        <f>25+1+5-2+1</f>
        <v>30</v>
      </c>
      <c r="G648" s="26">
        <f>88935+4510-6445+3000</f>
        <v>90000</v>
      </c>
    </row>
    <row r="649" spans="1:7" ht="15.75" x14ac:dyDescent="0.25">
      <c r="A649" s="47" t="s">
        <v>73</v>
      </c>
      <c r="B649" s="48">
        <v>0</v>
      </c>
      <c r="C649" s="48">
        <v>0</v>
      </c>
      <c r="D649" s="26"/>
      <c r="E649" s="26"/>
      <c r="F649" s="26"/>
      <c r="G649" s="26"/>
    </row>
    <row r="650" spans="1:7" ht="15.75" x14ac:dyDescent="0.25">
      <c r="A650" s="47" t="s">
        <v>74</v>
      </c>
      <c r="B650" s="48">
        <v>0</v>
      </c>
      <c r="C650" s="48">
        <v>0</v>
      </c>
      <c r="D650" s="26"/>
      <c r="E650" s="26"/>
      <c r="F650" s="26"/>
      <c r="G650" s="26"/>
    </row>
    <row r="651" spans="1:7" ht="15.75" x14ac:dyDescent="0.25">
      <c r="A651" s="47" t="s">
        <v>75</v>
      </c>
      <c r="B651" s="48">
        <v>0</v>
      </c>
      <c r="C651" s="48">
        <v>0</v>
      </c>
      <c r="D651" s="26"/>
      <c r="E651" s="26"/>
      <c r="F651" s="26"/>
      <c r="G651" s="26"/>
    </row>
    <row r="652" spans="1:7" ht="15.75" x14ac:dyDescent="0.25">
      <c r="A652" s="47" t="s">
        <v>93</v>
      </c>
      <c r="B652" s="48">
        <v>0</v>
      </c>
      <c r="C652" s="48">
        <v>0</v>
      </c>
      <c r="D652" s="26"/>
      <c r="E652" s="26"/>
      <c r="F652" s="26"/>
      <c r="G652" s="26"/>
    </row>
    <row r="653" spans="1:7" ht="15.75" x14ac:dyDescent="0.25">
      <c r="A653" s="47" t="s">
        <v>94</v>
      </c>
      <c r="B653" s="48">
        <v>0</v>
      </c>
      <c r="C653" s="48">
        <v>0</v>
      </c>
      <c r="D653" s="26"/>
      <c r="E653" s="26"/>
      <c r="F653" s="26"/>
      <c r="G653" s="26"/>
    </row>
    <row r="654" spans="1:7" ht="15.75" x14ac:dyDescent="0.25">
      <c r="A654" s="47" t="s">
        <v>89</v>
      </c>
      <c r="B654" s="48">
        <v>0</v>
      </c>
      <c r="C654" s="48">
        <v>0</v>
      </c>
      <c r="D654" s="26"/>
      <c r="E654" s="26"/>
      <c r="F654" s="26"/>
      <c r="G654" s="26"/>
    </row>
    <row r="655" spans="1:7" ht="15.75" x14ac:dyDescent="0.25">
      <c r="A655" s="47" t="s">
        <v>90</v>
      </c>
      <c r="B655" s="48">
        <v>0</v>
      </c>
      <c r="C655" s="48">
        <v>0</v>
      </c>
      <c r="D655" s="26"/>
      <c r="E655" s="26"/>
      <c r="F655" s="26"/>
      <c r="G655" s="26"/>
    </row>
    <row r="656" spans="1:7" ht="15.75" x14ac:dyDescent="0.25">
      <c r="A656" s="47" t="s">
        <v>91</v>
      </c>
      <c r="B656" s="49">
        <v>0</v>
      </c>
      <c r="C656" s="49">
        <v>0</v>
      </c>
      <c r="D656" s="42"/>
      <c r="E656" s="26"/>
      <c r="F656" s="26"/>
      <c r="G656" s="26"/>
    </row>
    <row r="657" spans="1:7" ht="15.75" x14ac:dyDescent="0.25">
      <c r="A657" s="47" t="s">
        <v>92</v>
      </c>
      <c r="B657" s="50">
        <v>0</v>
      </c>
      <c r="C657" s="50">
        <v>0</v>
      </c>
      <c r="D657" s="42"/>
      <c r="E657" s="26"/>
      <c r="F657" s="26"/>
      <c r="G657" s="26"/>
    </row>
    <row r="658" spans="1:7" x14ac:dyDescent="0.25">
      <c r="A658" s="8" t="s">
        <v>1</v>
      </c>
      <c r="B658" s="27">
        <f>SUM(B636:B657)</f>
        <v>42645</v>
      </c>
      <c r="C658" s="27">
        <f>SUM(C636:C657)</f>
        <v>599054490</v>
      </c>
      <c r="D658" s="27">
        <f t="shared" ref="D658:G658" si="91">SUM(D636:D657)</f>
        <v>40045</v>
      </c>
      <c r="E658" s="27">
        <f t="shared" si="91"/>
        <v>566694674</v>
      </c>
      <c r="F658" s="27">
        <f t="shared" si="91"/>
        <v>2600</v>
      </c>
      <c r="G658" s="27">
        <f t="shared" si="91"/>
        <v>32359816</v>
      </c>
    </row>
    <row r="659" spans="1:7" x14ac:dyDescent="0.25">
      <c r="A659" s="54"/>
      <c r="F659" s="16"/>
      <c r="G659" s="56"/>
    </row>
    <row r="660" spans="1:7" x14ac:dyDescent="0.25">
      <c r="A660" s="69"/>
      <c r="B660" s="69"/>
      <c r="C660" s="69"/>
      <c r="D660" s="69"/>
      <c r="E660" s="69"/>
      <c r="F660" s="69"/>
      <c r="G660" s="69"/>
    </row>
    <row r="661" spans="1:7" x14ac:dyDescent="0.25">
      <c r="A661" s="79" t="s">
        <v>108</v>
      </c>
      <c r="B661" s="79"/>
      <c r="C661" s="79"/>
      <c r="D661" s="79"/>
      <c r="E661" s="79"/>
      <c r="F661" s="79"/>
      <c r="G661" s="79"/>
    </row>
    <row r="662" spans="1:7" x14ac:dyDescent="0.25">
      <c r="A662" s="80" t="s">
        <v>109</v>
      </c>
      <c r="B662" s="80"/>
      <c r="C662" s="80"/>
      <c r="D662" s="80"/>
      <c r="E662" s="80"/>
      <c r="F662" s="80"/>
      <c r="G662" s="80"/>
    </row>
    <row r="663" spans="1:7" x14ac:dyDescent="0.25">
      <c r="A663" s="81" t="s">
        <v>29</v>
      </c>
      <c r="B663" s="81"/>
      <c r="C663" s="81"/>
      <c r="D663" s="81"/>
      <c r="E663" s="81"/>
      <c r="F663" s="81"/>
      <c r="G663" s="81"/>
    </row>
    <row r="664" spans="1:7" s="2" customFormat="1" ht="15" customHeight="1" x14ac:dyDescent="0.2">
      <c r="A664" s="70" t="s">
        <v>0</v>
      </c>
      <c r="B664" s="64" t="s">
        <v>82</v>
      </c>
      <c r="C664" s="65"/>
      <c r="D664" s="65"/>
      <c r="E664" s="65"/>
      <c r="F664" s="65"/>
      <c r="G664" s="66"/>
    </row>
    <row r="665" spans="1:7" s="2" customFormat="1" ht="12" customHeight="1" x14ac:dyDescent="0.2">
      <c r="A665" s="71"/>
      <c r="B665" s="67" t="s">
        <v>1</v>
      </c>
      <c r="C665" s="67"/>
      <c r="D665" s="73" t="s">
        <v>2</v>
      </c>
      <c r="E665" s="74"/>
      <c r="F665" s="74"/>
      <c r="G665" s="75"/>
    </row>
    <row r="666" spans="1:7" s="3" customFormat="1" ht="47.25" customHeight="1" x14ac:dyDescent="0.2">
      <c r="A666" s="71"/>
      <c r="B666" s="67"/>
      <c r="C666" s="67"/>
      <c r="D666" s="77" t="s">
        <v>83</v>
      </c>
      <c r="E666" s="78"/>
      <c r="F666" s="68" t="s">
        <v>8</v>
      </c>
      <c r="G666" s="68"/>
    </row>
    <row r="667" spans="1:7" s="2" customFormat="1" ht="14.25" customHeight="1" x14ac:dyDescent="0.2">
      <c r="A667" s="72"/>
      <c r="B667" s="4" t="s">
        <v>3</v>
      </c>
      <c r="C667" s="17" t="s">
        <v>84</v>
      </c>
      <c r="D667" s="4" t="s">
        <v>3</v>
      </c>
      <c r="E667" s="21" t="s">
        <v>9</v>
      </c>
      <c r="F667" s="5" t="s">
        <v>3</v>
      </c>
      <c r="G667" s="21" t="s">
        <v>5</v>
      </c>
    </row>
    <row r="668" spans="1:7" s="25" customFormat="1" ht="12" x14ac:dyDescent="0.2">
      <c r="A668" s="6">
        <v>1</v>
      </c>
      <c r="B668" s="7">
        <v>2</v>
      </c>
      <c r="C668" s="18">
        <v>3</v>
      </c>
      <c r="D668" s="7">
        <v>4</v>
      </c>
      <c r="E668" s="22">
        <v>5</v>
      </c>
      <c r="F668" s="7">
        <v>6</v>
      </c>
      <c r="G668" s="18">
        <v>7</v>
      </c>
    </row>
    <row r="669" spans="1:7" ht="15.75" x14ac:dyDescent="0.25">
      <c r="A669" s="47" t="s">
        <v>61</v>
      </c>
      <c r="B669" s="48">
        <v>4048</v>
      </c>
      <c r="C669" s="48">
        <v>133436181</v>
      </c>
      <c r="D669" s="26">
        <f>B669-F669</f>
        <v>3829</v>
      </c>
      <c r="E669" s="26">
        <f>C669-G669</f>
        <v>125495394</v>
      </c>
      <c r="F669" s="26">
        <f>215-4+8</f>
        <v>219</v>
      </c>
      <c r="G669" s="26">
        <f>6463186-189000+156631+20955+604394+884621</f>
        <v>7940787</v>
      </c>
    </row>
    <row r="670" spans="1:7" ht="15.75" x14ac:dyDescent="0.25">
      <c r="A670" s="47" t="s">
        <v>62</v>
      </c>
      <c r="B670" s="48">
        <v>62</v>
      </c>
      <c r="C670" s="48">
        <v>3310065</v>
      </c>
      <c r="D670" s="26">
        <f>B670-F670</f>
        <v>60</v>
      </c>
      <c r="E670" s="26">
        <f t="shared" ref="E670:E690" si="92">C670-G670</f>
        <v>3310065</v>
      </c>
      <c r="F670" s="26">
        <f>4+2+9-13</f>
        <v>2</v>
      </c>
      <c r="G670" s="26">
        <f>621231+255353-459706-416878</f>
        <v>0</v>
      </c>
    </row>
    <row r="671" spans="1:7" ht="15.75" x14ac:dyDescent="0.25">
      <c r="A671" s="47" t="s">
        <v>63</v>
      </c>
      <c r="B671" s="48">
        <v>0</v>
      </c>
      <c r="C671" s="48">
        <v>0</v>
      </c>
      <c r="D671" s="26">
        <f t="shared" ref="D671:D690" si="93">B671-F671</f>
        <v>0</v>
      </c>
      <c r="E671" s="26">
        <f t="shared" si="92"/>
        <v>0</v>
      </c>
      <c r="F671" s="26">
        <f t="shared" ref="F671:F690" si="94">B671*5.3/100</f>
        <v>0</v>
      </c>
      <c r="G671" s="26">
        <f t="shared" ref="G671:G690" si="95">C671*5.3/100</f>
        <v>0</v>
      </c>
    </row>
    <row r="672" spans="1:7" ht="15.75" x14ac:dyDescent="0.25">
      <c r="A672" s="47" t="s">
        <v>64</v>
      </c>
      <c r="B672" s="48">
        <v>157</v>
      </c>
      <c r="C672" s="48">
        <v>22975762</v>
      </c>
      <c r="D672" s="26">
        <f t="shared" si="93"/>
        <v>140</v>
      </c>
      <c r="E672" s="26">
        <f t="shared" si="92"/>
        <v>20659687</v>
      </c>
      <c r="F672" s="26">
        <f>8+20-18+8-4+1+2</f>
        <v>17</v>
      </c>
      <c r="G672" s="26">
        <f>1191579+3372711-2524341+600336+4729-575474+123304+123231</f>
        <v>2316075</v>
      </c>
    </row>
    <row r="673" spans="1:7" ht="15.75" x14ac:dyDescent="0.25">
      <c r="A673" s="47" t="s">
        <v>65</v>
      </c>
      <c r="B673" s="48">
        <v>0</v>
      </c>
      <c r="C673" s="48">
        <v>0</v>
      </c>
      <c r="D673" s="26">
        <f t="shared" si="93"/>
        <v>0</v>
      </c>
      <c r="E673" s="26">
        <f t="shared" si="92"/>
        <v>0</v>
      </c>
      <c r="F673" s="26">
        <f t="shared" si="94"/>
        <v>0</v>
      </c>
      <c r="G673" s="26">
        <f t="shared" si="95"/>
        <v>0</v>
      </c>
    </row>
    <row r="674" spans="1:7" ht="15.75" x14ac:dyDescent="0.25">
      <c r="A674" s="47" t="s">
        <v>66</v>
      </c>
      <c r="B674" s="48">
        <v>0</v>
      </c>
      <c r="C674" s="48">
        <v>0</v>
      </c>
      <c r="D674" s="26">
        <f t="shared" si="93"/>
        <v>0</v>
      </c>
      <c r="E674" s="26">
        <f t="shared" si="92"/>
        <v>0</v>
      </c>
      <c r="F674" s="26">
        <f t="shared" si="94"/>
        <v>0</v>
      </c>
      <c r="G674" s="26">
        <f t="shared" si="95"/>
        <v>0</v>
      </c>
    </row>
    <row r="675" spans="1:7" ht="15.75" x14ac:dyDescent="0.25">
      <c r="A675" s="47" t="s">
        <v>67</v>
      </c>
      <c r="B675" s="48">
        <v>0</v>
      </c>
      <c r="C675" s="48">
        <v>0</v>
      </c>
      <c r="D675" s="26">
        <f t="shared" si="93"/>
        <v>0</v>
      </c>
      <c r="E675" s="26">
        <f t="shared" si="92"/>
        <v>0</v>
      </c>
      <c r="F675" s="26">
        <f t="shared" si="94"/>
        <v>0</v>
      </c>
      <c r="G675" s="26">
        <f t="shared" si="95"/>
        <v>0</v>
      </c>
    </row>
    <row r="676" spans="1:7" ht="15.75" x14ac:dyDescent="0.25">
      <c r="A676" s="47" t="s">
        <v>68</v>
      </c>
      <c r="B676" s="48">
        <v>0</v>
      </c>
      <c r="C676" s="48">
        <v>0</v>
      </c>
      <c r="D676" s="26">
        <f t="shared" si="93"/>
        <v>0</v>
      </c>
      <c r="E676" s="26">
        <f t="shared" si="92"/>
        <v>0</v>
      </c>
      <c r="F676" s="26">
        <f t="shared" si="94"/>
        <v>0</v>
      </c>
      <c r="G676" s="26">
        <f t="shared" si="95"/>
        <v>0</v>
      </c>
    </row>
    <row r="677" spans="1:7" ht="15.75" x14ac:dyDescent="0.25">
      <c r="A677" s="47" t="s">
        <v>69</v>
      </c>
      <c r="B677" s="48">
        <v>0</v>
      </c>
      <c r="C677" s="48">
        <v>0</v>
      </c>
      <c r="D677" s="26">
        <f t="shared" si="93"/>
        <v>0</v>
      </c>
      <c r="E677" s="26">
        <f t="shared" si="92"/>
        <v>0</v>
      </c>
      <c r="F677" s="26">
        <f t="shared" si="94"/>
        <v>0</v>
      </c>
      <c r="G677" s="26">
        <f t="shared" si="95"/>
        <v>0</v>
      </c>
    </row>
    <row r="678" spans="1:7" ht="15.75" x14ac:dyDescent="0.25">
      <c r="A678" s="47" t="s">
        <v>7</v>
      </c>
      <c r="B678" s="48">
        <v>0</v>
      </c>
      <c r="C678" s="48">
        <v>0</v>
      </c>
      <c r="D678" s="26">
        <f t="shared" si="93"/>
        <v>0</v>
      </c>
      <c r="E678" s="26">
        <f t="shared" si="92"/>
        <v>0</v>
      </c>
      <c r="F678" s="26">
        <f t="shared" si="94"/>
        <v>0</v>
      </c>
      <c r="G678" s="26">
        <f t="shared" si="95"/>
        <v>0</v>
      </c>
    </row>
    <row r="679" spans="1:7" ht="15.75" x14ac:dyDescent="0.25">
      <c r="A679" s="47" t="s">
        <v>70</v>
      </c>
      <c r="B679" s="48">
        <v>0</v>
      </c>
      <c r="C679" s="48">
        <v>0</v>
      </c>
      <c r="D679" s="26">
        <f t="shared" si="93"/>
        <v>0</v>
      </c>
      <c r="E679" s="26">
        <f t="shared" si="92"/>
        <v>0</v>
      </c>
      <c r="F679" s="26">
        <f t="shared" si="94"/>
        <v>0</v>
      </c>
      <c r="G679" s="26">
        <f t="shared" si="95"/>
        <v>0</v>
      </c>
    </row>
    <row r="680" spans="1:7" ht="15.75" x14ac:dyDescent="0.25">
      <c r="A680" s="47" t="s">
        <v>71</v>
      </c>
      <c r="B680" s="48">
        <v>0</v>
      </c>
      <c r="C680" s="48">
        <v>0</v>
      </c>
      <c r="D680" s="26">
        <f t="shared" si="93"/>
        <v>0</v>
      </c>
      <c r="E680" s="26">
        <f t="shared" si="92"/>
        <v>0</v>
      </c>
      <c r="F680" s="26">
        <f t="shared" si="94"/>
        <v>0</v>
      </c>
      <c r="G680" s="26">
        <f t="shared" si="95"/>
        <v>0</v>
      </c>
    </row>
    <row r="681" spans="1:7" ht="15.75" x14ac:dyDescent="0.25">
      <c r="A681" s="47" t="s">
        <v>72</v>
      </c>
      <c r="B681" s="48">
        <v>0</v>
      </c>
      <c r="C681" s="48">
        <v>0</v>
      </c>
      <c r="D681" s="26">
        <f t="shared" si="93"/>
        <v>0</v>
      </c>
      <c r="E681" s="26">
        <f t="shared" si="92"/>
        <v>0</v>
      </c>
      <c r="F681" s="26">
        <f t="shared" si="94"/>
        <v>0</v>
      </c>
      <c r="G681" s="26">
        <f t="shared" si="95"/>
        <v>0</v>
      </c>
    </row>
    <row r="682" spans="1:7" ht="15.75" x14ac:dyDescent="0.25">
      <c r="A682" s="47" t="s">
        <v>73</v>
      </c>
      <c r="B682" s="48">
        <v>0</v>
      </c>
      <c r="C682" s="48">
        <v>0</v>
      </c>
      <c r="D682" s="26">
        <f t="shared" si="93"/>
        <v>0</v>
      </c>
      <c r="E682" s="26">
        <f t="shared" si="92"/>
        <v>0</v>
      </c>
      <c r="F682" s="26">
        <f t="shared" si="94"/>
        <v>0</v>
      </c>
      <c r="G682" s="26">
        <f t="shared" si="95"/>
        <v>0</v>
      </c>
    </row>
    <row r="683" spans="1:7" ht="15.75" x14ac:dyDescent="0.25">
      <c r="A683" s="47" t="s">
        <v>74</v>
      </c>
      <c r="B683" s="48">
        <v>0</v>
      </c>
      <c r="C683" s="48">
        <v>0</v>
      </c>
      <c r="D683" s="26">
        <f t="shared" si="93"/>
        <v>0</v>
      </c>
      <c r="E683" s="26">
        <f t="shared" si="92"/>
        <v>0</v>
      </c>
      <c r="F683" s="26">
        <f t="shared" si="94"/>
        <v>0</v>
      </c>
      <c r="G683" s="26">
        <f t="shared" si="95"/>
        <v>0</v>
      </c>
    </row>
    <row r="684" spans="1:7" ht="15.75" x14ac:dyDescent="0.25">
      <c r="A684" s="47" t="s">
        <v>75</v>
      </c>
      <c r="B684" s="48">
        <v>0</v>
      </c>
      <c r="C684" s="48">
        <v>0</v>
      </c>
      <c r="D684" s="26">
        <f t="shared" si="93"/>
        <v>0</v>
      </c>
      <c r="E684" s="26">
        <f t="shared" si="92"/>
        <v>0</v>
      </c>
      <c r="F684" s="26">
        <f t="shared" si="94"/>
        <v>0</v>
      </c>
      <c r="G684" s="26">
        <f t="shared" si="95"/>
        <v>0</v>
      </c>
    </row>
    <row r="685" spans="1:7" ht="15.75" x14ac:dyDescent="0.25">
      <c r="A685" s="47" t="s">
        <v>93</v>
      </c>
      <c r="B685" s="48">
        <v>0</v>
      </c>
      <c r="C685" s="48">
        <v>0</v>
      </c>
      <c r="D685" s="26">
        <f t="shared" si="93"/>
        <v>0</v>
      </c>
      <c r="E685" s="26">
        <f t="shared" si="92"/>
        <v>0</v>
      </c>
      <c r="F685" s="26">
        <f t="shared" si="94"/>
        <v>0</v>
      </c>
      <c r="G685" s="26">
        <f t="shared" si="95"/>
        <v>0</v>
      </c>
    </row>
    <row r="686" spans="1:7" ht="15.75" x14ac:dyDescent="0.25">
      <c r="A686" s="47" t="s">
        <v>94</v>
      </c>
      <c r="B686" s="48">
        <v>0</v>
      </c>
      <c r="C686" s="48">
        <v>0</v>
      </c>
      <c r="D686" s="26">
        <f t="shared" si="93"/>
        <v>0</v>
      </c>
      <c r="E686" s="26">
        <f>C686-G686</f>
        <v>0</v>
      </c>
      <c r="F686" s="26">
        <f t="shared" si="94"/>
        <v>0</v>
      </c>
      <c r="G686" s="26">
        <f t="shared" si="95"/>
        <v>0</v>
      </c>
    </row>
    <row r="687" spans="1:7" ht="15.75" x14ac:dyDescent="0.25">
      <c r="A687" s="47" t="s">
        <v>89</v>
      </c>
      <c r="B687" s="48">
        <v>0</v>
      </c>
      <c r="C687" s="48">
        <v>0</v>
      </c>
      <c r="D687" s="26">
        <f t="shared" si="93"/>
        <v>0</v>
      </c>
      <c r="E687" s="26">
        <f t="shared" si="92"/>
        <v>0</v>
      </c>
      <c r="F687" s="26">
        <f t="shared" si="94"/>
        <v>0</v>
      </c>
      <c r="G687" s="26">
        <f t="shared" si="95"/>
        <v>0</v>
      </c>
    </row>
    <row r="688" spans="1:7" ht="15.75" x14ac:dyDescent="0.25">
      <c r="A688" s="47" t="s">
        <v>90</v>
      </c>
      <c r="B688" s="48">
        <v>0</v>
      </c>
      <c r="C688" s="48">
        <v>0</v>
      </c>
      <c r="D688" s="26">
        <f t="shared" si="93"/>
        <v>0</v>
      </c>
      <c r="E688" s="26">
        <f t="shared" si="92"/>
        <v>0</v>
      </c>
      <c r="F688" s="26">
        <f t="shared" si="94"/>
        <v>0</v>
      </c>
      <c r="G688" s="26">
        <f t="shared" si="95"/>
        <v>0</v>
      </c>
    </row>
    <row r="689" spans="1:7" ht="15.75" x14ac:dyDescent="0.25">
      <c r="A689" s="47" t="s">
        <v>91</v>
      </c>
      <c r="B689" s="49">
        <v>0</v>
      </c>
      <c r="C689" s="49">
        <v>0</v>
      </c>
      <c r="D689" s="42">
        <f t="shared" si="93"/>
        <v>0</v>
      </c>
      <c r="E689" s="26">
        <f t="shared" si="92"/>
        <v>0</v>
      </c>
      <c r="F689" s="26">
        <f t="shared" si="94"/>
        <v>0</v>
      </c>
      <c r="G689" s="26">
        <f t="shared" si="95"/>
        <v>0</v>
      </c>
    </row>
    <row r="690" spans="1:7" ht="15.75" x14ac:dyDescent="0.25">
      <c r="A690" s="47" t="s">
        <v>92</v>
      </c>
      <c r="B690" s="50">
        <v>0</v>
      </c>
      <c r="C690" s="50">
        <v>0</v>
      </c>
      <c r="D690" s="42">
        <f t="shared" si="93"/>
        <v>0</v>
      </c>
      <c r="E690" s="26">
        <f t="shared" si="92"/>
        <v>0</v>
      </c>
      <c r="F690" s="26">
        <f t="shared" si="94"/>
        <v>0</v>
      </c>
      <c r="G690" s="26">
        <f t="shared" si="95"/>
        <v>0</v>
      </c>
    </row>
    <row r="691" spans="1:7" s="14" customFormat="1" x14ac:dyDescent="0.25">
      <c r="A691" s="8" t="s">
        <v>1</v>
      </c>
      <c r="B691" s="27">
        <f>SUM(B669:B690)</f>
        <v>4267</v>
      </c>
      <c r="C691" s="27">
        <f>SUM(C669:C690)</f>
        <v>159722008</v>
      </c>
      <c r="D691" s="27">
        <f t="shared" ref="D691:G691" si="96">SUM(D669:D690)</f>
        <v>4029</v>
      </c>
      <c r="E691" s="27">
        <f t="shared" si="96"/>
        <v>149465146</v>
      </c>
      <c r="F691" s="27">
        <f t="shared" si="96"/>
        <v>238</v>
      </c>
      <c r="G691" s="27">
        <f t="shared" si="96"/>
        <v>10256862</v>
      </c>
    </row>
    <row r="692" spans="1:7" x14ac:dyDescent="0.25">
      <c r="A692" s="54"/>
      <c r="F692" s="16"/>
      <c r="G692" s="56"/>
    </row>
    <row r="693" spans="1:7" x14ac:dyDescent="0.25">
      <c r="A693" s="69"/>
      <c r="B693" s="69"/>
      <c r="C693" s="69"/>
      <c r="D693" s="69"/>
      <c r="E693" s="69"/>
      <c r="F693" s="69"/>
      <c r="G693" s="69"/>
    </row>
    <row r="694" spans="1:7" x14ac:dyDescent="0.25">
      <c r="A694" s="79" t="s">
        <v>108</v>
      </c>
      <c r="B694" s="79"/>
      <c r="C694" s="79"/>
      <c r="D694" s="79"/>
      <c r="E694" s="79"/>
      <c r="F694" s="79"/>
      <c r="G694" s="79"/>
    </row>
    <row r="695" spans="1:7" x14ac:dyDescent="0.25">
      <c r="A695" s="80" t="s">
        <v>109</v>
      </c>
      <c r="B695" s="80"/>
      <c r="C695" s="80"/>
      <c r="D695" s="80"/>
      <c r="E695" s="80"/>
      <c r="F695" s="80"/>
      <c r="G695" s="80"/>
    </row>
    <row r="696" spans="1:7" x14ac:dyDescent="0.25">
      <c r="A696" s="81" t="s">
        <v>30</v>
      </c>
      <c r="B696" s="81"/>
      <c r="C696" s="81"/>
      <c r="D696" s="81"/>
      <c r="E696" s="81"/>
      <c r="F696" s="81"/>
      <c r="G696" s="81"/>
    </row>
    <row r="697" spans="1:7" s="2" customFormat="1" ht="12" customHeight="1" x14ac:dyDescent="0.2">
      <c r="A697" s="70" t="s">
        <v>0</v>
      </c>
      <c r="B697" s="64" t="s">
        <v>82</v>
      </c>
      <c r="C697" s="65"/>
      <c r="D697" s="65"/>
      <c r="E697" s="65"/>
      <c r="F697" s="65"/>
      <c r="G697" s="66"/>
    </row>
    <row r="698" spans="1:7" s="2" customFormat="1" ht="12.75" customHeight="1" x14ac:dyDescent="0.2">
      <c r="A698" s="71"/>
      <c r="B698" s="67" t="s">
        <v>1</v>
      </c>
      <c r="C698" s="67"/>
      <c r="D698" s="73" t="s">
        <v>2</v>
      </c>
      <c r="E698" s="74"/>
      <c r="F698" s="74"/>
      <c r="G698" s="75"/>
    </row>
    <row r="699" spans="1:7" s="3" customFormat="1" ht="47.25" customHeight="1" x14ac:dyDescent="0.2">
      <c r="A699" s="71"/>
      <c r="B699" s="67"/>
      <c r="C699" s="67"/>
      <c r="D699" s="77" t="s">
        <v>83</v>
      </c>
      <c r="E699" s="78"/>
      <c r="F699" s="68" t="s">
        <v>8</v>
      </c>
      <c r="G699" s="68"/>
    </row>
    <row r="700" spans="1:7" s="2" customFormat="1" ht="14.25" customHeight="1" x14ac:dyDescent="0.2">
      <c r="A700" s="72"/>
      <c r="B700" s="4" t="s">
        <v>3</v>
      </c>
      <c r="C700" s="17" t="s">
        <v>84</v>
      </c>
      <c r="D700" s="4" t="s">
        <v>3</v>
      </c>
      <c r="E700" s="21" t="s">
        <v>9</v>
      </c>
      <c r="F700" s="5" t="s">
        <v>3</v>
      </c>
      <c r="G700" s="21" t="s">
        <v>5</v>
      </c>
    </row>
    <row r="701" spans="1:7" s="25" customFormat="1" ht="12" x14ac:dyDescent="0.2">
      <c r="A701" s="6">
        <v>1</v>
      </c>
      <c r="B701" s="7">
        <v>2</v>
      </c>
      <c r="C701" s="18">
        <v>3</v>
      </c>
      <c r="D701" s="7">
        <v>4</v>
      </c>
      <c r="E701" s="22">
        <v>5</v>
      </c>
      <c r="F701" s="7">
        <v>6</v>
      </c>
      <c r="G701" s="18">
        <v>7</v>
      </c>
    </row>
    <row r="702" spans="1:7" ht="15.75" x14ac:dyDescent="0.25">
      <c r="A702" s="47" t="s">
        <v>61</v>
      </c>
      <c r="B702" s="48">
        <v>0</v>
      </c>
      <c r="C702" s="48">
        <v>0</v>
      </c>
      <c r="D702" s="26">
        <f>B702-F702</f>
        <v>0</v>
      </c>
      <c r="E702" s="26">
        <f>C702-G702</f>
        <v>0</v>
      </c>
      <c r="F702" s="26">
        <f>B702*3.4/100</f>
        <v>0</v>
      </c>
      <c r="G702" s="26">
        <f>C702*3.4/100</f>
        <v>0</v>
      </c>
    </row>
    <row r="703" spans="1:7" ht="15.75" x14ac:dyDescent="0.25">
      <c r="A703" s="47" t="s">
        <v>62</v>
      </c>
      <c r="B703" s="48">
        <v>0</v>
      </c>
      <c r="C703" s="48">
        <v>0</v>
      </c>
      <c r="D703" s="26">
        <f>B703-F703</f>
        <v>0</v>
      </c>
      <c r="E703" s="26">
        <f t="shared" ref="E703:E723" si="97">C703-G703</f>
        <v>0</v>
      </c>
      <c r="F703" s="26">
        <f t="shared" ref="F703:F723" si="98">B703*3.4/100</f>
        <v>0</v>
      </c>
      <c r="G703" s="26">
        <f t="shared" ref="G703:G723" si="99">C703*3.4/100</f>
        <v>0</v>
      </c>
    </row>
    <row r="704" spans="1:7" ht="15.75" x14ac:dyDescent="0.25">
      <c r="A704" s="47" t="s">
        <v>63</v>
      </c>
      <c r="B704" s="48">
        <v>0</v>
      </c>
      <c r="C704" s="48">
        <v>0</v>
      </c>
      <c r="D704" s="26">
        <f t="shared" ref="D704:D723" si="100">B704-F704</f>
        <v>0</v>
      </c>
      <c r="E704" s="26">
        <f t="shared" si="97"/>
        <v>0</v>
      </c>
      <c r="F704" s="26">
        <f t="shared" si="98"/>
        <v>0</v>
      </c>
      <c r="G704" s="26">
        <f t="shared" si="99"/>
        <v>0</v>
      </c>
    </row>
    <row r="705" spans="1:7" ht="15.75" x14ac:dyDescent="0.25">
      <c r="A705" s="47" t="s">
        <v>64</v>
      </c>
      <c r="B705" s="48">
        <v>0</v>
      </c>
      <c r="C705" s="48">
        <v>0</v>
      </c>
      <c r="D705" s="26">
        <f t="shared" si="100"/>
        <v>0</v>
      </c>
      <c r="E705" s="26">
        <f t="shared" si="97"/>
        <v>0</v>
      </c>
      <c r="F705" s="26">
        <f t="shared" si="98"/>
        <v>0</v>
      </c>
      <c r="G705" s="26">
        <f t="shared" si="99"/>
        <v>0</v>
      </c>
    </row>
    <row r="706" spans="1:7" ht="15.75" x14ac:dyDescent="0.25">
      <c r="A706" s="47" t="s">
        <v>65</v>
      </c>
      <c r="B706" s="48">
        <v>3995</v>
      </c>
      <c r="C706" s="48">
        <v>39495099</v>
      </c>
      <c r="D706" s="26">
        <f t="shared" si="100"/>
        <v>3780</v>
      </c>
      <c r="E706" s="26">
        <f t="shared" si="97"/>
        <v>37442381</v>
      </c>
      <c r="F706" s="26">
        <f>137+18+30+30</f>
        <v>215</v>
      </c>
      <c r="G706" s="26">
        <f>1351691+255120+359000+164140-77233</f>
        <v>2052718</v>
      </c>
    </row>
    <row r="707" spans="1:7" ht="15.75" x14ac:dyDescent="0.25">
      <c r="A707" s="47" t="s">
        <v>66</v>
      </c>
      <c r="B707" s="48">
        <v>0</v>
      </c>
      <c r="C707" s="48">
        <v>0</v>
      </c>
      <c r="D707" s="26">
        <f t="shared" si="100"/>
        <v>0</v>
      </c>
      <c r="E707" s="26">
        <f t="shared" si="97"/>
        <v>0</v>
      </c>
      <c r="F707" s="26">
        <f t="shared" si="98"/>
        <v>0</v>
      </c>
      <c r="G707" s="26">
        <f t="shared" si="99"/>
        <v>0</v>
      </c>
    </row>
    <row r="708" spans="1:7" ht="15.75" x14ac:dyDescent="0.25">
      <c r="A708" s="47" t="s">
        <v>67</v>
      </c>
      <c r="B708" s="48">
        <v>0</v>
      </c>
      <c r="C708" s="48">
        <v>0</v>
      </c>
      <c r="D708" s="26">
        <f t="shared" si="100"/>
        <v>0</v>
      </c>
      <c r="E708" s="26">
        <f t="shared" si="97"/>
        <v>0</v>
      </c>
      <c r="F708" s="26">
        <f t="shared" si="98"/>
        <v>0</v>
      </c>
      <c r="G708" s="26">
        <f t="shared" si="99"/>
        <v>0</v>
      </c>
    </row>
    <row r="709" spans="1:7" ht="15.75" x14ac:dyDescent="0.25">
      <c r="A709" s="47" t="s">
        <v>68</v>
      </c>
      <c r="B709" s="48">
        <v>0</v>
      </c>
      <c r="C709" s="48">
        <v>0</v>
      </c>
      <c r="D709" s="26">
        <f t="shared" si="100"/>
        <v>0</v>
      </c>
      <c r="E709" s="26">
        <f t="shared" si="97"/>
        <v>0</v>
      </c>
      <c r="F709" s="26">
        <f t="shared" si="98"/>
        <v>0</v>
      </c>
      <c r="G709" s="26">
        <f t="shared" si="99"/>
        <v>0</v>
      </c>
    </row>
    <row r="710" spans="1:7" ht="15.75" x14ac:dyDescent="0.25">
      <c r="A710" s="47" t="s">
        <v>69</v>
      </c>
      <c r="B710" s="48">
        <v>48058</v>
      </c>
      <c r="C710" s="48">
        <v>27993982</v>
      </c>
      <c r="D710" s="26">
        <f t="shared" si="100"/>
        <v>46379</v>
      </c>
      <c r="E710" s="26">
        <f t="shared" si="97"/>
        <v>26938105</v>
      </c>
      <c r="F710" s="26">
        <f>1634+30+15</f>
        <v>1679</v>
      </c>
      <c r="G710" s="26">
        <f>974167+17886+8960+54864</f>
        <v>1055877</v>
      </c>
    </row>
    <row r="711" spans="1:7" ht="15.75" x14ac:dyDescent="0.25">
      <c r="A711" s="47" t="s">
        <v>7</v>
      </c>
      <c r="B711" s="48">
        <v>130631</v>
      </c>
      <c r="C711" s="48">
        <v>0</v>
      </c>
      <c r="D711" s="26">
        <f t="shared" si="100"/>
        <v>126190</v>
      </c>
      <c r="E711" s="26">
        <f t="shared" si="97"/>
        <v>0</v>
      </c>
      <c r="F711" s="26">
        <v>4441</v>
      </c>
      <c r="G711" s="26">
        <f t="shared" si="99"/>
        <v>0</v>
      </c>
    </row>
    <row r="712" spans="1:7" ht="15.75" x14ac:dyDescent="0.25">
      <c r="A712" s="47" t="s">
        <v>70</v>
      </c>
      <c r="B712" s="48">
        <v>126242</v>
      </c>
      <c r="C712" s="48">
        <v>0</v>
      </c>
      <c r="D712" s="26">
        <f t="shared" si="100"/>
        <v>121950</v>
      </c>
      <c r="E712" s="26">
        <f t="shared" si="97"/>
        <v>0</v>
      </c>
      <c r="F712" s="26">
        <v>4292</v>
      </c>
      <c r="G712" s="26">
        <f t="shared" si="99"/>
        <v>0</v>
      </c>
    </row>
    <row r="713" spans="1:7" ht="15.75" x14ac:dyDescent="0.25">
      <c r="A713" s="47" t="s">
        <v>71</v>
      </c>
      <c r="B713" s="48">
        <v>0</v>
      </c>
      <c r="C713" s="48">
        <v>116361013</v>
      </c>
      <c r="D713" s="26">
        <f t="shared" si="100"/>
        <v>0</v>
      </c>
      <c r="E713" s="26">
        <f t="shared" si="97"/>
        <v>112030000</v>
      </c>
      <c r="F713" s="26">
        <f t="shared" si="98"/>
        <v>0</v>
      </c>
      <c r="G713" s="26">
        <f>4051957+40858+238198</f>
        <v>4331013</v>
      </c>
    </row>
    <row r="714" spans="1:7" ht="15.75" x14ac:dyDescent="0.25">
      <c r="A714" s="47" t="s">
        <v>72</v>
      </c>
      <c r="B714" s="48">
        <v>0</v>
      </c>
      <c r="C714" s="48">
        <v>0</v>
      </c>
      <c r="D714" s="26">
        <f t="shared" si="100"/>
        <v>0</v>
      </c>
      <c r="E714" s="26">
        <f t="shared" si="97"/>
        <v>0</v>
      </c>
      <c r="F714" s="26">
        <f t="shared" si="98"/>
        <v>0</v>
      </c>
      <c r="G714" s="26">
        <f t="shared" si="99"/>
        <v>0</v>
      </c>
    </row>
    <row r="715" spans="1:7" ht="15.75" x14ac:dyDescent="0.25">
      <c r="A715" s="47" t="s">
        <v>73</v>
      </c>
      <c r="B715" s="48">
        <v>0</v>
      </c>
      <c r="C715" s="48">
        <v>0</v>
      </c>
      <c r="D715" s="26">
        <f t="shared" si="100"/>
        <v>0</v>
      </c>
      <c r="E715" s="26">
        <f t="shared" si="97"/>
        <v>0</v>
      </c>
      <c r="F715" s="26">
        <f t="shared" si="98"/>
        <v>0</v>
      </c>
      <c r="G715" s="26">
        <f t="shared" si="99"/>
        <v>0</v>
      </c>
    </row>
    <row r="716" spans="1:7" ht="15.75" x14ac:dyDescent="0.25">
      <c r="A716" s="47" t="s">
        <v>74</v>
      </c>
      <c r="B716" s="48">
        <v>0</v>
      </c>
      <c r="C716" s="48">
        <v>0</v>
      </c>
      <c r="D716" s="26">
        <f t="shared" si="100"/>
        <v>0</v>
      </c>
      <c r="E716" s="26">
        <f t="shared" si="97"/>
        <v>0</v>
      </c>
      <c r="F716" s="26">
        <f t="shared" si="98"/>
        <v>0</v>
      </c>
      <c r="G716" s="26">
        <f t="shared" si="99"/>
        <v>0</v>
      </c>
    </row>
    <row r="717" spans="1:7" ht="15.75" x14ac:dyDescent="0.25">
      <c r="A717" s="47" t="s">
        <v>75</v>
      </c>
      <c r="B717" s="48">
        <v>0</v>
      </c>
      <c r="C717" s="48">
        <v>0</v>
      </c>
      <c r="D717" s="26">
        <f t="shared" si="100"/>
        <v>0</v>
      </c>
      <c r="E717" s="26">
        <f t="shared" si="97"/>
        <v>0</v>
      </c>
      <c r="F717" s="26">
        <f t="shared" si="98"/>
        <v>0</v>
      </c>
      <c r="G717" s="26">
        <f t="shared" si="99"/>
        <v>0</v>
      </c>
    </row>
    <row r="718" spans="1:7" ht="15.75" x14ac:dyDescent="0.25">
      <c r="A718" s="47" t="s">
        <v>93</v>
      </c>
      <c r="B718" s="48">
        <v>19658</v>
      </c>
      <c r="C718" s="48">
        <v>22280626</v>
      </c>
      <c r="D718" s="26">
        <f t="shared" si="100"/>
        <v>18978</v>
      </c>
      <c r="E718" s="26">
        <f t="shared" si="97"/>
        <v>21370740</v>
      </c>
      <c r="F718" s="26">
        <f>575+89+10+6</f>
        <v>680</v>
      </c>
      <c r="G718" s="26">
        <f>584265+53969+71543+5585+6516+168388+19620</f>
        <v>909886</v>
      </c>
    </row>
    <row r="719" spans="1:7" ht="15.75" x14ac:dyDescent="0.25">
      <c r="A719" s="47" t="s">
        <v>94</v>
      </c>
      <c r="B719" s="48">
        <v>4598</v>
      </c>
      <c r="C719" s="48">
        <v>5883838</v>
      </c>
      <c r="D719" s="26">
        <f t="shared" si="100"/>
        <v>4431</v>
      </c>
      <c r="E719" s="26">
        <f t="shared" si="97"/>
        <v>5684973</v>
      </c>
      <c r="F719" s="26">
        <f>148+12+7</f>
        <v>167</v>
      </c>
      <c r="G719" s="26">
        <f>189799+15481+8981-15396</f>
        <v>198865</v>
      </c>
    </row>
    <row r="720" spans="1:7" ht="15.75" x14ac:dyDescent="0.25">
      <c r="A720" s="47" t="s">
        <v>89</v>
      </c>
      <c r="B720" s="48">
        <v>11414</v>
      </c>
      <c r="C720" s="48">
        <v>9348611</v>
      </c>
      <c r="D720" s="26">
        <f t="shared" si="100"/>
        <v>10990</v>
      </c>
      <c r="E720" s="26">
        <f t="shared" si="97"/>
        <v>9019445</v>
      </c>
      <c r="F720" s="26">
        <f>399+25</f>
        <v>424</v>
      </c>
      <c r="G720" s="26">
        <f>355742+4630-31206</f>
        <v>329166</v>
      </c>
    </row>
    <row r="721" spans="1:7" ht="15.75" x14ac:dyDescent="0.25">
      <c r="A721" s="47" t="s">
        <v>90</v>
      </c>
      <c r="B721" s="48">
        <v>0</v>
      </c>
      <c r="C721" s="48">
        <v>0</v>
      </c>
      <c r="D721" s="26">
        <f t="shared" si="100"/>
        <v>0</v>
      </c>
      <c r="E721" s="26">
        <f t="shared" si="97"/>
        <v>0</v>
      </c>
      <c r="F721" s="26">
        <f t="shared" si="98"/>
        <v>0</v>
      </c>
      <c r="G721" s="26">
        <f t="shared" si="99"/>
        <v>0</v>
      </c>
    </row>
    <row r="722" spans="1:7" ht="15.75" x14ac:dyDescent="0.25">
      <c r="A722" s="47" t="s">
        <v>91</v>
      </c>
      <c r="B722" s="49">
        <v>0</v>
      </c>
      <c r="C722" s="49">
        <v>0</v>
      </c>
      <c r="D722" s="42">
        <f t="shared" si="100"/>
        <v>0</v>
      </c>
      <c r="E722" s="26">
        <f t="shared" si="97"/>
        <v>0</v>
      </c>
      <c r="F722" s="26">
        <f t="shared" si="98"/>
        <v>0</v>
      </c>
      <c r="G722" s="26">
        <f t="shared" si="99"/>
        <v>0</v>
      </c>
    </row>
    <row r="723" spans="1:7" ht="15.75" x14ac:dyDescent="0.25">
      <c r="A723" s="47" t="s">
        <v>92</v>
      </c>
      <c r="B723" s="50">
        <v>0</v>
      </c>
      <c r="C723" s="50">
        <v>0</v>
      </c>
      <c r="D723" s="42">
        <f t="shared" si="100"/>
        <v>0</v>
      </c>
      <c r="E723" s="26">
        <f t="shared" si="97"/>
        <v>0</v>
      </c>
      <c r="F723" s="26">
        <f t="shared" si="98"/>
        <v>0</v>
      </c>
      <c r="G723" s="26">
        <f t="shared" si="99"/>
        <v>0</v>
      </c>
    </row>
    <row r="724" spans="1:7" s="14" customFormat="1" x14ac:dyDescent="0.25">
      <c r="A724" s="8" t="s">
        <v>1</v>
      </c>
      <c r="B724" s="27">
        <v>344596</v>
      </c>
      <c r="C724" s="27">
        <f>SUM(C702:C723)</f>
        <v>221363169</v>
      </c>
      <c r="D724" s="27">
        <f t="shared" ref="D724:G724" si="101">SUM(D702:D723)</f>
        <v>332698</v>
      </c>
      <c r="E724" s="27">
        <f t="shared" si="101"/>
        <v>212485644</v>
      </c>
      <c r="F724" s="27">
        <f t="shared" si="101"/>
        <v>11898</v>
      </c>
      <c r="G724" s="27">
        <f t="shared" si="101"/>
        <v>8877525</v>
      </c>
    </row>
    <row r="725" spans="1:7" x14ac:dyDescent="0.25">
      <c r="A725" s="10"/>
      <c r="B725" s="9"/>
      <c r="C725" s="19"/>
      <c r="D725" s="9"/>
      <c r="E725" s="19"/>
      <c r="F725" s="33"/>
      <c r="G725" s="61"/>
    </row>
    <row r="726" spans="1:7" x14ac:dyDescent="0.25">
      <c r="A726" s="69"/>
      <c r="B726" s="69"/>
      <c r="C726" s="69"/>
      <c r="D726" s="69"/>
      <c r="E726" s="69"/>
      <c r="F726" s="69"/>
      <c r="G726" s="69"/>
    </row>
    <row r="727" spans="1:7" x14ac:dyDescent="0.25">
      <c r="A727" s="79" t="s">
        <v>108</v>
      </c>
      <c r="B727" s="79"/>
      <c r="C727" s="79"/>
      <c r="D727" s="79"/>
      <c r="E727" s="79"/>
      <c r="F727" s="79"/>
      <c r="G727" s="79"/>
    </row>
    <row r="728" spans="1:7" x14ac:dyDescent="0.25">
      <c r="A728" s="80" t="s">
        <v>109</v>
      </c>
      <c r="B728" s="80"/>
      <c r="C728" s="80"/>
      <c r="D728" s="80"/>
      <c r="E728" s="80"/>
      <c r="F728" s="80"/>
      <c r="G728" s="80"/>
    </row>
    <row r="729" spans="1:7" x14ac:dyDescent="0.25">
      <c r="A729" s="81" t="s">
        <v>31</v>
      </c>
      <c r="B729" s="81"/>
      <c r="C729" s="81"/>
      <c r="D729" s="81"/>
      <c r="E729" s="81"/>
      <c r="F729" s="81"/>
      <c r="G729" s="81"/>
    </row>
    <row r="730" spans="1:7" s="2" customFormat="1" ht="15" customHeight="1" x14ac:dyDescent="0.2">
      <c r="A730" s="70" t="s">
        <v>0</v>
      </c>
      <c r="B730" s="64" t="s">
        <v>82</v>
      </c>
      <c r="C730" s="65"/>
      <c r="D730" s="65"/>
      <c r="E730" s="65"/>
      <c r="F730" s="65"/>
      <c r="G730" s="66"/>
    </row>
    <row r="731" spans="1:7" s="2" customFormat="1" ht="12.75" customHeight="1" x14ac:dyDescent="0.2">
      <c r="A731" s="71"/>
      <c r="B731" s="67" t="s">
        <v>1</v>
      </c>
      <c r="C731" s="67"/>
      <c r="D731" s="73" t="s">
        <v>2</v>
      </c>
      <c r="E731" s="74"/>
      <c r="F731" s="74"/>
      <c r="G731" s="75"/>
    </row>
    <row r="732" spans="1:7" s="3" customFormat="1" ht="47.25" customHeight="1" x14ac:dyDescent="0.2">
      <c r="A732" s="71"/>
      <c r="B732" s="67"/>
      <c r="C732" s="67"/>
      <c r="D732" s="77" t="s">
        <v>83</v>
      </c>
      <c r="E732" s="78"/>
      <c r="F732" s="68" t="s">
        <v>8</v>
      </c>
      <c r="G732" s="68"/>
    </row>
    <row r="733" spans="1:7" s="2" customFormat="1" ht="14.25" customHeight="1" x14ac:dyDescent="0.2">
      <c r="A733" s="72"/>
      <c r="B733" s="4" t="s">
        <v>3</v>
      </c>
      <c r="C733" s="17" t="s">
        <v>84</v>
      </c>
      <c r="D733" s="4" t="s">
        <v>3</v>
      </c>
      <c r="E733" s="21" t="s">
        <v>9</v>
      </c>
      <c r="F733" s="5" t="s">
        <v>3</v>
      </c>
      <c r="G733" s="21" t="s">
        <v>5</v>
      </c>
    </row>
    <row r="734" spans="1:7" s="25" customFormat="1" ht="12" x14ac:dyDescent="0.2">
      <c r="A734" s="6">
        <v>1</v>
      </c>
      <c r="B734" s="7">
        <v>2</v>
      </c>
      <c r="C734" s="18">
        <v>3</v>
      </c>
      <c r="D734" s="7">
        <v>4</v>
      </c>
      <c r="E734" s="22">
        <v>5</v>
      </c>
      <c r="F734" s="7">
        <v>6</v>
      </c>
      <c r="G734" s="18">
        <v>7</v>
      </c>
    </row>
    <row r="735" spans="1:7" ht="15.75" x14ac:dyDescent="0.25">
      <c r="A735" s="47" t="s">
        <v>61</v>
      </c>
      <c r="B735" s="48"/>
      <c r="C735" s="48"/>
      <c r="D735" s="26">
        <f>B735-F735</f>
        <v>0</v>
      </c>
      <c r="E735" s="26">
        <f>C735-G735</f>
        <v>0</v>
      </c>
      <c r="F735" s="26">
        <f>B735*2.5/100</f>
        <v>0</v>
      </c>
      <c r="G735" s="26">
        <f>C735*2.5/100</f>
        <v>0</v>
      </c>
    </row>
    <row r="736" spans="1:7" ht="15.75" x14ac:dyDescent="0.25">
      <c r="A736" s="47" t="s">
        <v>62</v>
      </c>
      <c r="B736" s="48"/>
      <c r="C736" s="48"/>
      <c r="D736" s="26">
        <f>B736-F736</f>
        <v>0</v>
      </c>
      <c r="E736" s="26">
        <f t="shared" ref="E736:E756" si="102">C736-G736</f>
        <v>0</v>
      </c>
      <c r="F736" s="26">
        <f t="shared" ref="F736:F756" si="103">B736*2.5/100</f>
        <v>0</v>
      </c>
      <c r="G736" s="26">
        <f t="shared" ref="G736:G756" si="104">C736*2.5/100</f>
        <v>0</v>
      </c>
    </row>
    <row r="737" spans="1:7" ht="15.75" x14ac:dyDescent="0.25">
      <c r="A737" s="47" t="s">
        <v>63</v>
      </c>
      <c r="B737" s="48"/>
      <c r="C737" s="48"/>
      <c r="D737" s="26">
        <f t="shared" ref="D737:D756" si="105">B737-F737</f>
        <v>0</v>
      </c>
      <c r="E737" s="26">
        <f t="shared" si="102"/>
        <v>0</v>
      </c>
      <c r="F737" s="26">
        <f t="shared" si="103"/>
        <v>0</v>
      </c>
      <c r="G737" s="26">
        <f t="shared" si="104"/>
        <v>0</v>
      </c>
    </row>
    <row r="738" spans="1:7" ht="15.75" x14ac:dyDescent="0.25">
      <c r="A738" s="47" t="s">
        <v>64</v>
      </c>
      <c r="B738" s="48">
        <v>0</v>
      </c>
      <c r="C738" s="48">
        <v>0</v>
      </c>
      <c r="D738" s="26">
        <f t="shared" si="105"/>
        <v>0</v>
      </c>
      <c r="E738" s="26">
        <f t="shared" si="102"/>
        <v>0</v>
      </c>
      <c r="F738" s="26">
        <f t="shared" si="103"/>
        <v>0</v>
      </c>
      <c r="G738" s="26">
        <f t="shared" si="104"/>
        <v>0</v>
      </c>
    </row>
    <row r="739" spans="1:7" ht="15.75" x14ac:dyDescent="0.25">
      <c r="A739" s="47" t="s">
        <v>65</v>
      </c>
      <c r="B739" s="48">
        <v>3156</v>
      </c>
      <c r="C739" s="48">
        <v>27426948</v>
      </c>
      <c r="D739" s="26">
        <f t="shared" si="105"/>
        <v>3048</v>
      </c>
      <c r="E739" s="26">
        <f t="shared" si="102"/>
        <v>26541559</v>
      </c>
      <c r="F739" s="26">
        <f>80+20+8</f>
        <v>108</v>
      </c>
      <c r="G739" s="26">
        <f>688288+92849+64207+40045</f>
        <v>885389</v>
      </c>
    </row>
    <row r="740" spans="1:7" ht="15.75" x14ac:dyDescent="0.25">
      <c r="A740" s="47" t="s">
        <v>66</v>
      </c>
      <c r="B740" s="48">
        <v>0</v>
      </c>
      <c r="C740" s="48">
        <v>0</v>
      </c>
      <c r="D740" s="26">
        <f t="shared" si="105"/>
        <v>0</v>
      </c>
      <c r="E740" s="26">
        <f t="shared" si="102"/>
        <v>0</v>
      </c>
      <c r="F740" s="26">
        <f t="shared" si="103"/>
        <v>0</v>
      </c>
      <c r="G740" s="26">
        <f t="shared" si="104"/>
        <v>0</v>
      </c>
    </row>
    <row r="741" spans="1:7" ht="15.75" x14ac:dyDescent="0.25">
      <c r="A741" s="47" t="s">
        <v>67</v>
      </c>
      <c r="B741" s="48">
        <v>0</v>
      </c>
      <c r="C741" s="48">
        <v>0</v>
      </c>
      <c r="D741" s="26">
        <f t="shared" si="105"/>
        <v>0</v>
      </c>
      <c r="E741" s="26">
        <f t="shared" si="102"/>
        <v>0</v>
      </c>
      <c r="F741" s="26">
        <f t="shared" si="103"/>
        <v>0</v>
      </c>
      <c r="G741" s="26">
        <f t="shared" si="104"/>
        <v>0</v>
      </c>
    </row>
    <row r="742" spans="1:7" ht="15.75" x14ac:dyDescent="0.25">
      <c r="A742" s="47" t="s">
        <v>68</v>
      </c>
      <c r="B742" s="48">
        <v>0</v>
      </c>
      <c r="C742" s="48">
        <v>0</v>
      </c>
      <c r="D742" s="26">
        <f t="shared" si="105"/>
        <v>0</v>
      </c>
      <c r="E742" s="26">
        <f t="shared" si="102"/>
        <v>0</v>
      </c>
      <c r="F742" s="26">
        <f t="shared" si="103"/>
        <v>0</v>
      </c>
      <c r="G742" s="26">
        <f t="shared" si="104"/>
        <v>0</v>
      </c>
    </row>
    <row r="743" spans="1:7" ht="15.75" x14ac:dyDescent="0.25">
      <c r="A743" s="47" t="s">
        <v>69</v>
      </c>
      <c r="B743" s="48">
        <v>38500</v>
      </c>
      <c r="C743" s="48">
        <v>22926277</v>
      </c>
      <c r="D743" s="26">
        <f t="shared" si="105"/>
        <v>37515</v>
      </c>
      <c r="E743" s="26">
        <f t="shared" si="102"/>
        <v>22326496</v>
      </c>
      <c r="F743" s="26">
        <f>963+22</f>
        <v>985</v>
      </c>
      <c r="G743" s="26">
        <f>573838+11030+14913</f>
        <v>599781</v>
      </c>
    </row>
    <row r="744" spans="1:7" ht="15.75" x14ac:dyDescent="0.25">
      <c r="A744" s="47" t="s">
        <v>7</v>
      </c>
      <c r="B744" s="48">
        <v>98261</v>
      </c>
      <c r="C744" s="48">
        <v>0</v>
      </c>
      <c r="D744" s="26">
        <f t="shared" si="105"/>
        <v>95615</v>
      </c>
      <c r="E744" s="26">
        <f t="shared" si="102"/>
        <v>0</v>
      </c>
      <c r="F744" s="26">
        <f>2457+189</f>
        <v>2646</v>
      </c>
      <c r="G744" s="26">
        <f t="shared" si="104"/>
        <v>0</v>
      </c>
    </row>
    <row r="745" spans="1:7" ht="15.75" x14ac:dyDescent="0.25">
      <c r="A745" s="47" t="s">
        <v>70</v>
      </c>
      <c r="B745" s="48">
        <v>108034</v>
      </c>
      <c r="C745" s="48">
        <v>0</v>
      </c>
      <c r="D745" s="26">
        <f t="shared" si="105"/>
        <v>104929</v>
      </c>
      <c r="E745" s="26">
        <f t="shared" si="102"/>
        <v>0</v>
      </c>
      <c r="F745" s="26">
        <f>2701+404</f>
        <v>3105</v>
      </c>
      <c r="G745" s="26">
        <f t="shared" si="104"/>
        <v>0</v>
      </c>
    </row>
    <row r="746" spans="1:7" ht="15.75" x14ac:dyDescent="0.25">
      <c r="A746" s="47" t="s">
        <v>71</v>
      </c>
      <c r="B746" s="48">
        <v>0</v>
      </c>
      <c r="C746" s="48">
        <v>96436304</v>
      </c>
      <c r="D746" s="26">
        <f t="shared" si="105"/>
        <v>0</v>
      </c>
      <c r="E746" s="26">
        <f t="shared" si="102"/>
        <v>93772990</v>
      </c>
      <c r="F746" s="26">
        <f t="shared" si="103"/>
        <v>0</v>
      </c>
      <c r="G746" s="26">
        <f>2439749+13847+209718</f>
        <v>2663314</v>
      </c>
    </row>
    <row r="747" spans="1:7" ht="15.75" x14ac:dyDescent="0.25">
      <c r="A747" s="47" t="s">
        <v>72</v>
      </c>
      <c r="B747" s="48">
        <v>0</v>
      </c>
      <c r="C747" s="48">
        <v>0</v>
      </c>
      <c r="D747" s="26">
        <f t="shared" si="105"/>
        <v>0</v>
      </c>
      <c r="E747" s="26">
        <f t="shared" si="102"/>
        <v>0</v>
      </c>
      <c r="F747" s="26">
        <f t="shared" si="103"/>
        <v>0</v>
      </c>
      <c r="G747" s="26">
        <f t="shared" si="104"/>
        <v>0</v>
      </c>
    </row>
    <row r="748" spans="1:7" ht="15.75" x14ac:dyDescent="0.25">
      <c r="A748" s="47" t="s">
        <v>73</v>
      </c>
      <c r="B748" s="48">
        <v>0</v>
      </c>
      <c r="C748" s="48">
        <v>0</v>
      </c>
      <c r="D748" s="26">
        <f t="shared" si="105"/>
        <v>0</v>
      </c>
      <c r="E748" s="26">
        <f t="shared" si="102"/>
        <v>0</v>
      </c>
      <c r="F748" s="26">
        <f t="shared" si="103"/>
        <v>0</v>
      </c>
      <c r="G748" s="26">
        <f t="shared" si="104"/>
        <v>0</v>
      </c>
    </row>
    <row r="749" spans="1:7" ht="15.75" x14ac:dyDescent="0.25">
      <c r="A749" s="47" t="s">
        <v>74</v>
      </c>
      <c r="B749" s="48">
        <v>0</v>
      </c>
      <c r="C749" s="48">
        <v>0</v>
      </c>
      <c r="D749" s="26">
        <f t="shared" si="105"/>
        <v>0</v>
      </c>
      <c r="E749" s="26">
        <f t="shared" si="102"/>
        <v>0</v>
      </c>
      <c r="F749" s="26">
        <f t="shared" si="103"/>
        <v>0</v>
      </c>
      <c r="G749" s="26">
        <f t="shared" si="104"/>
        <v>0</v>
      </c>
    </row>
    <row r="750" spans="1:7" ht="15.75" x14ac:dyDescent="0.25">
      <c r="A750" s="47" t="s">
        <v>75</v>
      </c>
      <c r="B750" s="48">
        <v>0</v>
      </c>
      <c r="C750" s="48">
        <v>0</v>
      </c>
      <c r="D750" s="26">
        <f t="shared" si="105"/>
        <v>0</v>
      </c>
      <c r="E750" s="26">
        <f t="shared" si="102"/>
        <v>0</v>
      </c>
      <c r="F750" s="26">
        <f t="shared" si="103"/>
        <v>0</v>
      </c>
      <c r="G750" s="26">
        <f t="shared" si="104"/>
        <v>0</v>
      </c>
    </row>
    <row r="751" spans="1:7" ht="15.75" x14ac:dyDescent="0.25">
      <c r="A751" s="47" t="s">
        <v>93</v>
      </c>
      <c r="B751" s="48">
        <v>15890</v>
      </c>
      <c r="C751" s="48">
        <v>17556817</v>
      </c>
      <c r="D751" s="26">
        <f t="shared" si="105"/>
        <v>15478</v>
      </c>
      <c r="E751" s="26">
        <f t="shared" si="102"/>
        <v>17103878</v>
      </c>
      <c r="F751" s="26">
        <f>344+53+15</f>
        <v>412</v>
      </c>
      <c r="G751" s="26">
        <f>330835+33117+37151+9845+41991</f>
        <v>452939</v>
      </c>
    </row>
    <row r="752" spans="1:7" ht="15.75" x14ac:dyDescent="0.25">
      <c r="A752" s="47" t="s">
        <v>94</v>
      </c>
      <c r="B752" s="48">
        <v>3397</v>
      </c>
      <c r="C752" s="48">
        <v>4344238</v>
      </c>
      <c r="D752" s="26">
        <f t="shared" si="105"/>
        <v>3297</v>
      </c>
      <c r="E752" s="26">
        <f t="shared" si="102"/>
        <v>4230051</v>
      </c>
      <c r="F752" s="26">
        <f>85+5+10</f>
        <v>100</v>
      </c>
      <c r="G752" s="26">
        <f>108959+96+8570-3438</f>
        <v>114187</v>
      </c>
    </row>
    <row r="753" spans="1:7" ht="15.75" x14ac:dyDescent="0.25">
      <c r="A753" s="47" t="s">
        <v>89</v>
      </c>
      <c r="B753" s="48">
        <v>10012</v>
      </c>
      <c r="C753" s="48">
        <v>8131202</v>
      </c>
      <c r="D753" s="26">
        <f t="shared" si="105"/>
        <v>9754</v>
      </c>
      <c r="E753" s="26">
        <f t="shared" si="102"/>
        <v>7921210</v>
      </c>
      <c r="F753" s="26">
        <f>240+18</f>
        <v>258</v>
      </c>
      <c r="G753" s="26">
        <f>214107-4353+543-305</f>
        <v>209992</v>
      </c>
    </row>
    <row r="754" spans="1:7" ht="15.75" x14ac:dyDescent="0.25">
      <c r="A754" s="47" t="s">
        <v>90</v>
      </c>
      <c r="B754" s="48">
        <v>0</v>
      </c>
      <c r="C754" s="48">
        <v>0</v>
      </c>
      <c r="D754" s="26">
        <f t="shared" si="105"/>
        <v>0</v>
      </c>
      <c r="E754" s="26">
        <f t="shared" si="102"/>
        <v>0</v>
      </c>
      <c r="F754" s="26">
        <f t="shared" si="103"/>
        <v>0</v>
      </c>
      <c r="G754" s="26">
        <f t="shared" si="104"/>
        <v>0</v>
      </c>
    </row>
    <row r="755" spans="1:7" ht="15.75" x14ac:dyDescent="0.25">
      <c r="A755" s="47" t="s">
        <v>91</v>
      </c>
      <c r="B755" s="49">
        <v>0</v>
      </c>
      <c r="C755" s="49">
        <v>0</v>
      </c>
      <c r="D755" s="42">
        <f t="shared" si="105"/>
        <v>0</v>
      </c>
      <c r="E755" s="26">
        <f t="shared" si="102"/>
        <v>0</v>
      </c>
      <c r="F755" s="26">
        <f t="shared" si="103"/>
        <v>0</v>
      </c>
      <c r="G755" s="26">
        <f t="shared" si="104"/>
        <v>0</v>
      </c>
    </row>
    <row r="756" spans="1:7" ht="15.75" x14ac:dyDescent="0.25">
      <c r="A756" s="47" t="s">
        <v>92</v>
      </c>
      <c r="B756" s="50">
        <v>0</v>
      </c>
      <c r="C756" s="50">
        <v>0</v>
      </c>
      <c r="D756" s="42">
        <f t="shared" si="105"/>
        <v>0</v>
      </c>
      <c r="E756" s="26">
        <f t="shared" si="102"/>
        <v>0</v>
      </c>
      <c r="F756" s="26">
        <f t="shared" si="103"/>
        <v>0</v>
      </c>
      <c r="G756" s="26">
        <f t="shared" si="104"/>
        <v>0</v>
      </c>
    </row>
    <row r="757" spans="1:7" s="14" customFormat="1" x14ac:dyDescent="0.25">
      <c r="A757" s="8" t="s">
        <v>1</v>
      </c>
      <c r="B757" s="27">
        <f t="shared" ref="B757:G757" si="106">SUM(B735:B756)</f>
        <v>277250</v>
      </c>
      <c r="C757" s="27">
        <f t="shared" si="106"/>
        <v>176821786</v>
      </c>
      <c r="D757" s="27">
        <f t="shared" si="106"/>
        <v>269636</v>
      </c>
      <c r="E757" s="27">
        <f t="shared" si="106"/>
        <v>171896184</v>
      </c>
      <c r="F757" s="27">
        <f t="shared" si="106"/>
        <v>7614</v>
      </c>
      <c r="G757" s="27">
        <f t="shared" si="106"/>
        <v>4925602</v>
      </c>
    </row>
    <row r="758" spans="1:7" x14ac:dyDescent="0.25">
      <c r="A758" s="54"/>
      <c r="F758" s="16"/>
      <c r="G758" s="56"/>
    </row>
    <row r="759" spans="1:7" x14ac:dyDescent="0.25">
      <c r="A759" s="69"/>
      <c r="B759" s="69"/>
      <c r="C759" s="69"/>
      <c r="D759" s="69"/>
      <c r="E759" s="69"/>
      <c r="F759" s="69"/>
      <c r="G759" s="69"/>
    </row>
    <row r="760" spans="1:7" x14ac:dyDescent="0.25">
      <c r="A760" s="79" t="s">
        <v>108</v>
      </c>
      <c r="B760" s="79"/>
      <c r="C760" s="79"/>
      <c r="D760" s="79"/>
      <c r="E760" s="79"/>
      <c r="F760" s="79"/>
      <c r="G760" s="79"/>
    </row>
    <row r="761" spans="1:7" x14ac:dyDescent="0.25">
      <c r="A761" s="80" t="s">
        <v>109</v>
      </c>
      <c r="B761" s="80"/>
      <c r="C761" s="80"/>
      <c r="D761" s="80"/>
      <c r="E761" s="80"/>
      <c r="F761" s="80"/>
      <c r="G761" s="80"/>
    </row>
    <row r="762" spans="1:7" x14ac:dyDescent="0.25">
      <c r="A762" s="81" t="s">
        <v>32</v>
      </c>
      <c r="B762" s="81"/>
      <c r="C762" s="81"/>
      <c r="D762" s="81"/>
      <c r="E762" s="81"/>
      <c r="F762" s="81"/>
      <c r="G762" s="81"/>
    </row>
    <row r="763" spans="1:7" s="2" customFormat="1" ht="15" customHeight="1" x14ac:dyDescent="0.2">
      <c r="A763" s="70" t="s">
        <v>0</v>
      </c>
      <c r="B763" s="64" t="s">
        <v>82</v>
      </c>
      <c r="C763" s="65"/>
      <c r="D763" s="65"/>
      <c r="E763" s="65"/>
      <c r="F763" s="65"/>
      <c r="G763" s="66"/>
    </row>
    <row r="764" spans="1:7" s="2" customFormat="1" ht="10.5" customHeight="1" x14ac:dyDescent="0.2">
      <c r="A764" s="71"/>
      <c r="B764" s="67" t="s">
        <v>1</v>
      </c>
      <c r="C764" s="67"/>
      <c r="D764" s="73" t="s">
        <v>2</v>
      </c>
      <c r="E764" s="74"/>
      <c r="F764" s="74"/>
      <c r="G764" s="75"/>
    </row>
    <row r="765" spans="1:7" s="3" customFormat="1" ht="47.25" customHeight="1" x14ac:dyDescent="0.2">
      <c r="A765" s="71"/>
      <c r="B765" s="67"/>
      <c r="C765" s="67"/>
      <c r="D765" s="77" t="s">
        <v>83</v>
      </c>
      <c r="E765" s="78"/>
      <c r="F765" s="68" t="s">
        <v>8</v>
      </c>
      <c r="G765" s="68"/>
    </row>
    <row r="766" spans="1:7" s="2" customFormat="1" ht="14.25" customHeight="1" x14ac:dyDescent="0.2">
      <c r="A766" s="72"/>
      <c r="B766" s="4" t="s">
        <v>3</v>
      </c>
      <c r="C766" s="17" t="s">
        <v>84</v>
      </c>
      <c r="D766" s="4" t="s">
        <v>3</v>
      </c>
      <c r="E766" s="21" t="s">
        <v>9</v>
      </c>
      <c r="F766" s="5" t="s">
        <v>3</v>
      </c>
      <c r="G766" s="21" t="s">
        <v>5</v>
      </c>
    </row>
    <row r="767" spans="1:7" s="25" customFormat="1" ht="12" x14ac:dyDescent="0.2">
      <c r="A767" s="6">
        <v>1</v>
      </c>
      <c r="B767" s="7">
        <v>2</v>
      </c>
      <c r="C767" s="18">
        <v>3</v>
      </c>
      <c r="D767" s="7">
        <v>4</v>
      </c>
      <c r="E767" s="22">
        <v>5</v>
      </c>
      <c r="F767" s="7">
        <v>6</v>
      </c>
      <c r="G767" s="18">
        <v>7</v>
      </c>
    </row>
    <row r="768" spans="1:7" ht="15.75" x14ac:dyDescent="0.25">
      <c r="A768" s="47" t="s">
        <v>61</v>
      </c>
      <c r="B768" s="48"/>
      <c r="C768" s="48"/>
      <c r="D768" s="26">
        <f>B768-F768</f>
        <v>0</v>
      </c>
      <c r="E768" s="26">
        <f>C768-G768</f>
        <v>0</v>
      </c>
      <c r="F768" s="26">
        <f>B768*1.9/100</f>
        <v>0</v>
      </c>
      <c r="G768" s="26">
        <f>C768*1.9/100</f>
        <v>0</v>
      </c>
    </row>
    <row r="769" spans="1:7" ht="15.75" x14ac:dyDescent="0.25">
      <c r="A769" s="47" t="s">
        <v>62</v>
      </c>
      <c r="B769" s="48"/>
      <c r="C769" s="48"/>
      <c r="D769" s="26">
        <f>B769-F769</f>
        <v>0</v>
      </c>
      <c r="E769" s="26">
        <f t="shared" ref="E769:E789" si="107">C769-G769</f>
        <v>0</v>
      </c>
      <c r="F769" s="26">
        <f t="shared" ref="F769:F789" si="108">B769*1.9/100</f>
        <v>0</v>
      </c>
      <c r="G769" s="26">
        <f t="shared" ref="G769:G789" si="109">C769*1.9/100</f>
        <v>0</v>
      </c>
    </row>
    <row r="770" spans="1:7" ht="15.75" x14ac:dyDescent="0.25">
      <c r="A770" s="47" t="s">
        <v>63</v>
      </c>
      <c r="B770" s="48"/>
      <c r="C770" s="48"/>
      <c r="D770" s="26">
        <f t="shared" ref="D770:D789" si="110">B770-F770</f>
        <v>0</v>
      </c>
      <c r="E770" s="26">
        <f t="shared" si="107"/>
        <v>0</v>
      </c>
      <c r="F770" s="26">
        <f t="shared" si="108"/>
        <v>0</v>
      </c>
      <c r="G770" s="26">
        <f t="shared" si="109"/>
        <v>0</v>
      </c>
    </row>
    <row r="771" spans="1:7" ht="15.75" x14ac:dyDescent="0.25">
      <c r="A771" s="47" t="s">
        <v>64</v>
      </c>
      <c r="B771" s="48">
        <v>0</v>
      </c>
      <c r="C771" s="48">
        <v>0</v>
      </c>
      <c r="D771" s="26">
        <f t="shared" si="110"/>
        <v>0</v>
      </c>
      <c r="E771" s="26">
        <f t="shared" si="107"/>
        <v>0</v>
      </c>
      <c r="F771" s="26">
        <f t="shared" si="108"/>
        <v>0</v>
      </c>
      <c r="G771" s="26">
        <f t="shared" si="109"/>
        <v>0</v>
      </c>
    </row>
    <row r="772" spans="1:7" ht="15.75" x14ac:dyDescent="0.25">
      <c r="A772" s="47" t="s">
        <v>65</v>
      </c>
      <c r="B772" s="48">
        <v>2654</v>
      </c>
      <c r="C772" s="48">
        <v>22308753</v>
      </c>
      <c r="D772" s="26">
        <f t="shared" si="110"/>
        <v>2598</v>
      </c>
      <c r="E772" s="26">
        <f t="shared" si="107"/>
        <v>21825413</v>
      </c>
      <c r="F772" s="26">
        <f>51+7+6-8</f>
        <v>56</v>
      </c>
      <c r="G772" s="26">
        <f>426027+60043+53412-56142</f>
        <v>483340</v>
      </c>
    </row>
    <row r="773" spans="1:7" ht="15.75" x14ac:dyDescent="0.25">
      <c r="A773" s="47" t="s">
        <v>66</v>
      </c>
      <c r="B773" s="48">
        <v>0</v>
      </c>
      <c r="C773" s="48">
        <v>0</v>
      </c>
      <c r="D773" s="26">
        <f t="shared" si="110"/>
        <v>0</v>
      </c>
      <c r="E773" s="26">
        <f t="shared" si="107"/>
        <v>0</v>
      </c>
      <c r="F773" s="26">
        <f t="shared" si="108"/>
        <v>0</v>
      </c>
      <c r="G773" s="26">
        <f t="shared" si="109"/>
        <v>0</v>
      </c>
    </row>
    <row r="774" spans="1:7" ht="15.75" x14ac:dyDescent="0.25">
      <c r="A774" s="47" t="s">
        <v>67</v>
      </c>
      <c r="B774" s="48">
        <v>0</v>
      </c>
      <c r="C774" s="48">
        <v>0</v>
      </c>
      <c r="D774" s="26">
        <f t="shared" si="110"/>
        <v>0</v>
      </c>
      <c r="E774" s="26">
        <f t="shared" si="107"/>
        <v>0</v>
      </c>
      <c r="F774" s="26">
        <f t="shared" si="108"/>
        <v>0</v>
      </c>
      <c r="G774" s="26">
        <f t="shared" si="109"/>
        <v>0</v>
      </c>
    </row>
    <row r="775" spans="1:7" ht="15.75" x14ac:dyDescent="0.25">
      <c r="A775" s="47" t="s">
        <v>68</v>
      </c>
      <c r="B775" s="48">
        <v>0</v>
      </c>
      <c r="C775" s="48">
        <v>0</v>
      </c>
      <c r="D775" s="26">
        <f t="shared" si="110"/>
        <v>0</v>
      </c>
      <c r="E775" s="26">
        <f t="shared" si="107"/>
        <v>0</v>
      </c>
      <c r="F775" s="26">
        <f t="shared" si="108"/>
        <v>0</v>
      </c>
      <c r="G775" s="26">
        <f t="shared" si="109"/>
        <v>0</v>
      </c>
    </row>
    <row r="776" spans="1:7" ht="15.75" x14ac:dyDescent="0.25">
      <c r="A776" s="47" t="s">
        <v>69</v>
      </c>
      <c r="B776" s="48">
        <v>34000</v>
      </c>
      <c r="C776" s="48">
        <v>19876656</v>
      </c>
      <c r="D776" s="26">
        <f t="shared" si="110"/>
        <v>33344</v>
      </c>
      <c r="E776" s="26">
        <f t="shared" si="107"/>
        <v>19418833</v>
      </c>
      <c r="F776" s="26">
        <f>646+10</f>
        <v>656</v>
      </c>
      <c r="G776" s="26">
        <f>385142+5962+66719</f>
        <v>457823</v>
      </c>
    </row>
    <row r="777" spans="1:7" ht="15.75" x14ac:dyDescent="0.25">
      <c r="A777" s="47" t="s">
        <v>7</v>
      </c>
      <c r="B777" s="48">
        <v>93703</v>
      </c>
      <c r="C777" s="48">
        <v>0</v>
      </c>
      <c r="D777" s="26">
        <f t="shared" si="110"/>
        <v>91931</v>
      </c>
      <c r="E777" s="26">
        <f t="shared" si="107"/>
        <v>0</v>
      </c>
      <c r="F777" s="26">
        <f>1781-9</f>
        <v>1772</v>
      </c>
      <c r="G777" s="26">
        <f t="shared" si="109"/>
        <v>0</v>
      </c>
    </row>
    <row r="778" spans="1:7" ht="15.75" x14ac:dyDescent="0.25">
      <c r="A778" s="47" t="s">
        <v>70</v>
      </c>
      <c r="B778" s="48">
        <v>81022</v>
      </c>
      <c r="C778" s="48">
        <v>0</v>
      </c>
      <c r="D778" s="26">
        <f t="shared" si="110"/>
        <v>79240</v>
      </c>
      <c r="E778" s="26">
        <f t="shared" si="107"/>
        <v>0</v>
      </c>
      <c r="F778" s="26">
        <v>1782</v>
      </c>
      <c r="G778" s="26">
        <f t="shared" si="109"/>
        <v>0</v>
      </c>
    </row>
    <row r="779" spans="1:7" ht="15.75" x14ac:dyDescent="0.25">
      <c r="A779" s="47" t="s">
        <v>71</v>
      </c>
      <c r="B779" s="48">
        <v>0</v>
      </c>
      <c r="C779" s="48">
        <v>78191477</v>
      </c>
      <c r="D779" s="26">
        <f t="shared" si="110"/>
        <v>0</v>
      </c>
      <c r="E779" s="26">
        <f t="shared" si="107"/>
        <v>76049351</v>
      </c>
      <c r="F779" s="26">
        <f t="shared" si="108"/>
        <v>0</v>
      </c>
      <c r="G779" s="26">
        <f>1519026+530000+96364-3264</f>
        <v>2142126</v>
      </c>
    </row>
    <row r="780" spans="1:7" ht="15.75" x14ac:dyDescent="0.25">
      <c r="A780" s="47" t="s">
        <v>72</v>
      </c>
      <c r="B780" s="48">
        <v>0</v>
      </c>
      <c r="C780" s="48">
        <v>0</v>
      </c>
      <c r="D780" s="26">
        <f t="shared" si="110"/>
        <v>0</v>
      </c>
      <c r="E780" s="26">
        <f t="shared" si="107"/>
        <v>0</v>
      </c>
      <c r="F780" s="26">
        <f t="shared" si="108"/>
        <v>0</v>
      </c>
      <c r="G780" s="26">
        <f t="shared" si="109"/>
        <v>0</v>
      </c>
    </row>
    <row r="781" spans="1:7" ht="15.75" x14ac:dyDescent="0.25">
      <c r="A781" s="47" t="s">
        <v>73</v>
      </c>
      <c r="B781" s="48">
        <v>0</v>
      </c>
      <c r="C781" s="48">
        <v>0</v>
      </c>
      <c r="D781" s="26">
        <f t="shared" si="110"/>
        <v>0</v>
      </c>
      <c r="E781" s="26">
        <f t="shared" si="107"/>
        <v>0</v>
      </c>
      <c r="F781" s="26">
        <f t="shared" si="108"/>
        <v>0</v>
      </c>
      <c r="G781" s="26">
        <f t="shared" si="109"/>
        <v>0</v>
      </c>
    </row>
    <row r="782" spans="1:7" ht="15.75" x14ac:dyDescent="0.25">
      <c r="A782" s="47" t="s">
        <v>74</v>
      </c>
      <c r="B782" s="48">
        <v>0</v>
      </c>
      <c r="C782" s="48">
        <v>0</v>
      </c>
      <c r="D782" s="26">
        <f t="shared" si="110"/>
        <v>0</v>
      </c>
      <c r="E782" s="26">
        <f t="shared" si="107"/>
        <v>0</v>
      </c>
      <c r="F782" s="26">
        <f t="shared" si="108"/>
        <v>0</v>
      </c>
      <c r="G782" s="26">
        <f t="shared" si="109"/>
        <v>0</v>
      </c>
    </row>
    <row r="783" spans="1:7" ht="15.75" x14ac:dyDescent="0.25">
      <c r="A783" s="47" t="s">
        <v>75</v>
      </c>
      <c r="B783" s="48">
        <v>0</v>
      </c>
      <c r="C783" s="48">
        <v>0</v>
      </c>
      <c r="D783" s="26">
        <f t="shared" si="110"/>
        <v>0</v>
      </c>
      <c r="E783" s="26">
        <f t="shared" si="107"/>
        <v>0</v>
      </c>
      <c r="F783" s="26">
        <f t="shared" si="108"/>
        <v>0</v>
      </c>
      <c r="G783" s="26">
        <f t="shared" si="109"/>
        <v>0</v>
      </c>
    </row>
    <row r="784" spans="1:7" ht="15.75" x14ac:dyDescent="0.25">
      <c r="A784" s="47" t="s">
        <v>93</v>
      </c>
      <c r="B784" s="48">
        <v>13141</v>
      </c>
      <c r="C784" s="48">
        <v>14494649</v>
      </c>
      <c r="D784" s="26">
        <f t="shared" si="110"/>
        <v>12841</v>
      </c>
      <c r="E784" s="26">
        <f t="shared" si="107"/>
        <v>14198816</v>
      </c>
      <c r="F784" s="26">
        <f>215+33+10+42</f>
        <v>300</v>
      </c>
      <c r="G784" s="26">
        <f>209877+19985+29491+10698+43883-18101</f>
        <v>295833</v>
      </c>
    </row>
    <row r="785" spans="1:7" ht="15.75" x14ac:dyDescent="0.25">
      <c r="A785" s="47" t="s">
        <v>94</v>
      </c>
      <c r="B785" s="48">
        <v>2774</v>
      </c>
      <c r="C785" s="48">
        <v>3532099</v>
      </c>
      <c r="D785" s="26">
        <f t="shared" si="110"/>
        <v>2718</v>
      </c>
      <c r="E785" s="26">
        <f t="shared" si="107"/>
        <v>3460251</v>
      </c>
      <c r="F785" s="26">
        <f>54+2</f>
        <v>56</v>
      </c>
      <c r="G785" s="26">
        <f>69328+2520</f>
        <v>71848</v>
      </c>
    </row>
    <row r="786" spans="1:7" ht="15.75" x14ac:dyDescent="0.25">
      <c r="A786" s="47" t="s">
        <v>89</v>
      </c>
      <c r="B786" s="48">
        <v>7850</v>
      </c>
      <c r="C786" s="48">
        <v>6036383</v>
      </c>
      <c r="D786" s="26">
        <f t="shared" si="110"/>
        <v>7677</v>
      </c>
      <c r="E786" s="26">
        <f t="shared" si="107"/>
        <v>5895465</v>
      </c>
      <c r="F786" s="26">
        <f>149+11-8+21</f>
        <v>173</v>
      </c>
      <c r="G786" s="26">
        <f>133197-3802+1625-6823+16721</f>
        <v>140918</v>
      </c>
    </row>
    <row r="787" spans="1:7" ht="15.75" x14ac:dyDescent="0.25">
      <c r="A787" s="47" t="s">
        <v>90</v>
      </c>
      <c r="B787" s="48">
        <v>0</v>
      </c>
      <c r="C787" s="48">
        <v>0</v>
      </c>
      <c r="D787" s="26">
        <f t="shared" si="110"/>
        <v>0</v>
      </c>
      <c r="E787" s="26">
        <f t="shared" si="107"/>
        <v>0</v>
      </c>
      <c r="F787" s="26">
        <f t="shared" si="108"/>
        <v>0</v>
      </c>
      <c r="G787" s="26">
        <f t="shared" si="109"/>
        <v>0</v>
      </c>
    </row>
    <row r="788" spans="1:7" ht="15.75" x14ac:dyDescent="0.25">
      <c r="A788" s="47" t="s">
        <v>91</v>
      </c>
      <c r="B788" s="49">
        <v>0</v>
      </c>
      <c r="C788" s="49">
        <v>0</v>
      </c>
      <c r="D788" s="42">
        <f t="shared" si="110"/>
        <v>0</v>
      </c>
      <c r="E788" s="26">
        <f t="shared" si="107"/>
        <v>0</v>
      </c>
      <c r="F788" s="26">
        <f t="shared" si="108"/>
        <v>0</v>
      </c>
      <c r="G788" s="26">
        <f t="shared" si="109"/>
        <v>0</v>
      </c>
    </row>
    <row r="789" spans="1:7" ht="15.75" x14ac:dyDescent="0.25">
      <c r="A789" s="47" t="s">
        <v>92</v>
      </c>
      <c r="B789" s="50">
        <v>0</v>
      </c>
      <c r="C789" s="50">
        <v>0</v>
      </c>
      <c r="D789" s="42">
        <f t="shared" si="110"/>
        <v>0</v>
      </c>
      <c r="E789" s="26">
        <f t="shared" si="107"/>
        <v>0</v>
      </c>
      <c r="F789" s="26">
        <f t="shared" si="108"/>
        <v>0</v>
      </c>
      <c r="G789" s="26">
        <f t="shared" si="109"/>
        <v>0</v>
      </c>
    </row>
    <row r="790" spans="1:7" s="14" customFormat="1" x14ac:dyDescent="0.25">
      <c r="A790" s="8" t="s">
        <v>1</v>
      </c>
      <c r="B790" s="27">
        <v>235144</v>
      </c>
      <c r="C790" s="27">
        <f>SUM(C768:C789)</f>
        <v>144440017</v>
      </c>
      <c r="D790" s="27">
        <f t="shared" ref="D790:G790" si="111">SUM(D768:D789)</f>
        <v>230349</v>
      </c>
      <c r="E790" s="27">
        <f t="shared" si="111"/>
        <v>140848129</v>
      </c>
      <c r="F790" s="27">
        <f t="shared" si="111"/>
        <v>4795</v>
      </c>
      <c r="G790" s="27">
        <f t="shared" si="111"/>
        <v>3591888</v>
      </c>
    </row>
    <row r="791" spans="1:7" ht="14.25" customHeight="1" x14ac:dyDescent="0.25">
      <c r="A791" s="54"/>
      <c r="F791" s="16"/>
      <c r="G791" s="56"/>
    </row>
    <row r="792" spans="1:7" x14ac:dyDescent="0.25">
      <c r="A792" s="69"/>
      <c r="B792" s="69"/>
      <c r="C792" s="69"/>
      <c r="D792" s="69"/>
      <c r="E792" s="69"/>
      <c r="F792" s="69"/>
      <c r="G792" s="69"/>
    </row>
    <row r="793" spans="1:7" x14ac:dyDescent="0.25">
      <c r="A793" s="79" t="s">
        <v>108</v>
      </c>
      <c r="B793" s="79"/>
      <c r="C793" s="79"/>
      <c r="D793" s="79"/>
      <c r="E793" s="79"/>
      <c r="F793" s="79"/>
      <c r="G793" s="79"/>
    </row>
    <row r="794" spans="1:7" x14ac:dyDescent="0.25">
      <c r="A794" s="80" t="s">
        <v>109</v>
      </c>
      <c r="B794" s="80"/>
      <c r="C794" s="80"/>
      <c r="D794" s="80"/>
      <c r="E794" s="80"/>
      <c r="F794" s="80"/>
      <c r="G794" s="80"/>
    </row>
    <row r="795" spans="1:7" x14ac:dyDescent="0.25">
      <c r="A795" s="81" t="s">
        <v>33</v>
      </c>
      <c r="B795" s="81"/>
      <c r="C795" s="81"/>
      <c r="D795" s="81"/>
      <c r="E795" s="81"/>
      <c r="F795" s="81"/>
      <c r="G795" s="81"/>
    </row>
    <row r="796" spans="1:7" s="2" customFormat="1" ht="15" customHeight="1" x14ac:dyDescent="0.2">
      <c r="A796" s="70" t="s">
        <v>0</v>
      </c>
      <c r="B796" s="64" t="s">
        <v>82</v>
      </c>
      <c r="C796" s="65"/>
      <c r="D796" s="65"/>
      <c r="E796" s="65"/>
      <c r="F796" s="65"/>
      <c r="G796" s="66"/>
    </row>
    <row r="797" spans="1:7" s="2" customFormat="1" ht="13.5" customHeight="1" x14ac:dyDescent="0.2">
      <c r="A797" s="71"/>
      <c r="B797" s="67" t="s">
        <v>1</v>
      </c>
      <c r="C797" s="67"/>
      <c r="D797" s="73" t="s">
        <v>2</v>
      </c>
      <c r="E797" s="74"/>
      <c r="F797" s="74"/>
      <c r="G797" s="75"/>
    </row>
    <row r="798" spans="1:7" s="3" customFormat="1" ht="47.25" customHeight="1" x14ac:dyDescent="0.2">
      <c r="A798" s="71"/>
      <c r="B798" s="67"/>
      <c r="C798" s="67"/>
      <c r="D798" s="77" t="s">
        <v>83</v>
      </c>
      <c r="E798" s="78"/>
      <c r="F798" s="68" t="s">
        <v>8</v>
      </c>
      <c r="G798" s="68"/>
    </row>
    <row r="799" spans="1:7" s="2" customFormat="1" ht="14.25" customHeight="1" x14ac:dyDescent="0.2">
      <c r="A799" s="72"/>
      <c r="B799" s="4" t="s">
        <v>3</v>
      </c>
      <c r="C799" s="17" t="s">
        <v>84</v>
      </c>
      <c r="D799" s="4" t="s">
        <v>3</v>
      </c>
      <c r="E799" s="21" t="s">
        <v>9</v>
      </c>
      <c r="F799" s="5" t="s">
        <v>3</v>
      </c>
      <c r="G799" s="21" t="s">
        <v>5</v>
      </c>
    </row>
    <row r="800" spans="1:7" s="25" customFormat="1" ht="12" x14ac:dyDescent="0.2">
      <c r="A800" s="6">
        <v>1</v>
      </c>
      <c r="B800" s="7">
        <v>2</v>
      </c>
      <c r="C800" s="18">
        <v>3</v>
      </c>
      <c r="D800" s="7">
        <v>4</v>
      </c>
      <c r="E800" s="22">
        <v>5</v>
      </c>
      <c r="F800" s="7">
        <v>6</v>
      </c>
      <c r="G800" s="18">
        <v>7</v>
      </c>
    </row>
    <row r="801" spans="1:7" ht="15.75" x14ac:dyDescent="0.25">
      <c r="A801" s="47" t="s">
        <v>61</v>
      </c>
      <c r="B801" s="48">
        <v>0</v>
      </c>
      <c r="C801" s="48">
        <v>0</v>
      </c>
      <c r="D801" s="26">
        <f>B801-F801</f>
        <v>0</v>
      </c>
      <c r="E801" s="26">
        <f>C801-G801</f>
        <v>0</v>
      </c>
      <c r="F801" s="26">
        <f>B801*2.9/100</f>
        <v>0</v>
      </c>
      <c r="G801" s="26">
        <f>C801*2.9/100</f>
        <v>0</v>
      </c>
    </row>
    <row r="802" spans="1:7" ht="15.75" x14ac:dyDescent="0.25">
      <c r="A802" s="47" t="s">
        <v>62</v>
      </c>
      <c r="B802" s="48">
        <v>0</v>
      </c>
      <c r="C802" s="48">
        <v>0</v>
      </c>
      <c r="D802" s="26">
        <f>B802-F802</f>
        <v>0</v>
      </c>
      <c r="E802" s="26">
        <f t="shared" ref="E802:E822" si="112">C802-G802</f>
        <v>0</v>
      </c>
      <c r="F802" s="26">
        <f t="shared" ref="F802:F822" si="113">B802*2.9/100</f>
        <v>0</v>
      </c>
      <c r="G802" s="26">
        <f t="shared" ref="G802:G822" si="114">C802*2.9/100</f>
        <v>0</v>
      </c>
    </row>
    <row r="803" spans="1:7" ht="15.75" x14ac:dyDescent="0.25">
      <c r="A803" s="47" t="s">
        <v>63</v>
      </c>
      <c r="B803" s="48">
        <v>0</v>
      </c>
      <c r="C803" s="48">
        <v>0</v>
      </c>
      <c r="D803" s="26">
        <f t="shared" ref="D803:D822" si="115">B803-F803</f>
        <v>0</v>
      </c>
      <c r="E803" s="26">
        <f t="shared" si="112"/>
        <v>0</v>
      </c>
      <c r="F803" s="26">
        <f t="shared" si="113"/>
        <v>0</v>
      </c>
      <c r="G803" s="26">
        <f t="shared" si="114"/>
        <v>0</v>
      </c>
    </row>
    <row r="804" spans="1:7" ht="15.75" x14ac:dyDescent="0.25">
      <c r="A804" s="47" t="s">
        <v>64</v>
      </c>
      <c r="B804" s="48">
        <v>0</v>
      </c>
      <c r="C804" s="48">
        <v>0</v>
      </c>
      <c r="D804" s="26">
        <f t="shared" si="115"/>
        <v>0</v>
      </c>
      <c r="E804" s="26">
        <f t="shared" si="112"/>
        <v>0</v>
      </c>
      <c r="F804" s="26">
        <f t="shared" si="113"/>
        <v>0</v>
      </c>
      <c r="G804" s="26">
        <f t="shared" si="114"/>
        <v>0</v>
      </c>
    </row>
    <row r="805" spans="1:7" ht="15.75" x14ac:dyDescent="0.25">
      <c r="A805" s="47" t="s">
        <v>65</v>
      </c>
      <c r="B805" s="48">
        <v>321</v>
      </c>
      <c r="C805" s="48">
        <v>3131201</v>
      </c>
      <c r="D805" s="26">
        <f t="shared" si="115"/>
        <v>311</v>
      </c>
      <c r="E805" s="26">
        <f t="shared" si="112"/>
        <v>3004377</v>
      </c>
      <c r="F805" s="26">
        <f>8+12+1-10-1</f>
        <v>10</v>
      </c>
      <c r="G805" s="26">
        <f>80646+125908+10760-118866+28998-622</f>
        <v>126824</v>
      </c>
    </row>
    <row r="806" spans="1:7" ht="15.75" x14ac:dyDescent="0.25">
      <c r="A806" s="47" t="s">
        <v>66</v>
      </c>
      <c r="B806" s="48">
        <v>0</v>
      </c>
      <c r="C806" s="48">
        <v>0</v>
      </c>
      <c r="D806" s="26">
        <f t="shared" si="115"/>
        <v>0</v>
      </c>
      <c r="E806" s="26">
        <f t="shared" si="112"/>
        <v>0</v>
      </c>
      <c r="F806" s="26">
        <f t="shared" si="113"/>
        <v>0</v>
      </c>
      <c r="G806" s="26">
        <f t="shared" si="114"/>
        <v>0</v>
      </c>
    </row>
    <row r="807" spans="1:7" ht="15.75" x14ac:dyDescent="0.25">
      <c r="A807" s="47" t="s">
        <v>67</v>
      </c>
      <c r="B807" s="48">
        <v>0</v>
      </c>
      <c r="C807" s="48">
        <v>0</v>
      </c>
      <c r="D807" s="26">
        <f t="shared" si="115"/>
        <v>0</v>
      </c>
      <c r="E807" s="26">
        <f t="shared" si="112"/>
        <v>0</v>
      </c>
      <c r="F807" s="26">
        <f t="shared" si="113"/>
        <v>0</v>
      </c>
      <c r="G807" s="26">
        <f t="shared" si="114"/>
        <v>0</v>
      </c>
    </row>
    <row r="808" spans="1:7" ht="15.75" x14ac:dyDescent="0.25">
      <c r="A808" s="47" t="s">
        <v>68</v>
      </c>
      <c r="B808" s="48">
        <v>0</v>
      </c>
      <c r="C808" s="48">
        <v>0</v>
      </c>
      <c r="D808" s="26">
        <f t="shared" si="115"/>
        <v>0</v>
      </c>
      <c r="E808" s="26">
        <f t="shared" si="112"/>
        <v>0</v>
      </c>
      <c r="F808" s="26">
        <f t="shared" si="113"/>
        <v>0</v>
      </c>
      <c r="G808" s="26">
        <f t="shared" si="114"/>
        <v>0</v>
      </c>
    </row>
    <row r="809" spans="1:7" ht="15.75" x14ac:dyDescent="0.25">
      <c r="A809" s="47" t="s">
        <v>69</v>
      </c>
      <c r="B809" s="48">
        <v>11600</v>
      </c>
      <c r="C809" s="48">
        <v>6896836</v>
      </c>
      <c r="D809" s="26">
        <f t="shared" si="115"/>
        <v>11116</v>
      </c>
      <c r="E809" s="26">
        <f t="shared" si="112"/>
        <v>6626757</v>
      </c>
      <c r="F809" s="26">
        <f>290+7+30+205-48</f>
        <v>484</v>
      </c>
      <c r="G809" s="26">
        <f>172897+4173+17880+122221-28610-18482</f>
        <v>270079</v>
      </c>
    </row>
    <row r="810" spans="1:7" ht="15.75" x14ac:dyDescent="0.25">
      <c r="A810" s="47" t="s">
        <v>7</v>
      </c>
      <c r="B810" s="48">
        <v>41852</v>
      </c>
      <c r="C810" s="48">
        <v>0</v>
      </c>
      <c r="D810" s="26">
        <f t="shared" si="115"/>
        <v>40388</v>
      </c>
      <c r="E810" s="26">
        <f t="shared" si="112"/>
        <v>0</v>
      </c>
      <c r="F810" s="26">
        <f>1214+250</f>
        <v>1464</v>
      </c>
      <c r="G810" s="26">
        <f t="shared" si="114"/>
        <v>0</v>
      </c>
    </row>
    <row r="811" spans="1:7" ht="15.75" x14ac:dyDescent="0.25">
      <c r="A811" s="47" t="s">
        <v>70</v>
      </c>
      <c r="B811" s="48">
        <v>116552</v>
      </c>
      <c r="C811" s="48">
        <v>0</v>
      </c>
      <c r="D811" s="26">
        <f t="shared" si="115"/>
        <v>112882</v>
      </c>
      <c r="E811" s="26">
        <f t="shared" si="112"/>
        <v>0</v>
      </c>
      <c r="F811" s="26">
        <f>3380+290</f>
        <v>3670</v>
      </c>
      <c r="G811" s="26">
        <f t="shared" si="114"/>
        <v>0</v>
      </c>
    </row>
    <row r="812" spans="1:7" ht="15.75" x14ac:dyDescent="0.25">
      <c r="A812" s="47" t="s">
        <v>71</v>
      </c>
      <c r="B812" s="48">
        <v>0</v>
      </c>
      <c r="C812" s="48">
        <v>108590333</v>
      </c>
      <c r="D812" s="26">
        <f t="shared" si="115"/>
        <v>0</v>
      </c>
      <c r="E812" s="26">
        <f t="shared" si="112"/>
        <v>105485930</v>
      </c>
      <c r="F812" s="26">
        <f t="shared" si="113"/>
        <v>0</v>
      </c>
      <c r="G812" s="26">
        <f>3151547-47144-308962+308962</f>
        <v>3104403</v>
      </c>
    </row>
    <row r="813" spans="1:7" ht="15.75" x14ac:dyDescent="0.25">
      <c r="A813" s="47" t="s">
        <v>72</v>
      </c>
      <c r="B813" s="48">
        <v>0</v>
      </c>
      <c r="C813" s="48">
        <v>0</v>
      </c>
      <c r="D813" s="26">
        <f t="shared" si="115"/>
        <v>0</v>
      </c>
      <c r="E813" s="26">
        <f t="shared" si="112"/>
        <v>0</v>
      </c>
      <c r="F813" s="26">
        <f t="shared" si="113"/>
        <v>0</v>
      </c>
      <c r="G813" s="26">
        <f t="shared" si="114"/>
        <v>0</v>
      </c>
    </row>
    <row r="814" spans="1:7" ht="15.75" x14ac:dyDescent="0.25">
      <c r="A814" s="47" t="s">
        <v>73</v>
      </c>
      <c r="B814" s="48">
        <v>0</v>
      </c>
      <c r="C814" s="48">
        <v>0</v>
      </c>
      <c r="D814" s="26">
        <f t="shared" si="115"/>
        <v>0</v>
      </c>
      <c r="E814" s="26">
        <f t="shared" si="112"/>
        <v>0</v>
      </c>
      <c r="F814" s="26">
        <f t="shared" si="113"/>
        <v>0</v>
      </c>
      <c r="G814" s="26">
        <f t="shared" si="114"/>
        <v>0</v>
      </c>
    </row>
    <row r="815" spans="1:7" ht="15.75" x14ac:dyDescent="0.25">
      <c r="A815" s="47" t="s">
        <v>74</v>
      </c>
      <c r="B815" s="48">
        <v>7998</v>
      </c>
      <c r="C815" s="48">
        <v>1135716</v>
      </c>
      <c r="D815" s="26">
        <f t="shared" si="115"/>
        <v>7645</v>
      </c>
      <c r="E815" s="26">
        <f t="shared" si="112"/>
        <v>1085757</v>
      </c>
      <c r="F815" s="26">
        <f>232+20+175-74</f>
        <v>353</v>
      </c>
      <c r="G815" s="26">
        <f>32944+2840+24850-10675</f>
        <v>49959</v>
      </c>
    </row>
    <row r="816" spans="1:7" ht="15.75" x14ac:dyDescent="0.25">
      <c r="A816" s="47" t="s">
        <v>75</v>
      </c>
      <c r="B816" s="48">
        <v>356</v>
      </c>
      <c r="C816" s="48">
        <v>1390536</v>
      </c>
      <c r="D816" s="26">
        <f t="shared" si="115"/>
        <v>351</v>
      </c>
      <c r="E816" s="26">
        <f t="shared" si="112"/>
        <v>1371006</v>
      </c>
      <c r="F816" s="26">
        <f>10+2-2-5</f>
        <v>5</v>
      </c>
      <c r="G816" s="26">
        <f>40779+6093-10782-16560</f>
        <v>19530</v>
      </c>
    </row>
    <row r="817" spans="1:7" ht="15.75" x14ac:dyDescent="0.25">
      <c r="A817" s="47" t="s">
        <v>93</v>
      </c>
      <c r="B817" s="48">
        <v>0</v>
      </c>
      <c r="C817" s="48">
        <v>0</v>
      </c>
      <c r="D817" s="26">
        <f t="shared" si="115"/>
        <v>0</v>
      </c>
      <c r="E817" s="26">
        <f t="shared" si="112"/>
        <v>0</v>
      </c>
      <c r="F817" s="26">
        <f t="shared" si="113"/>
        <v>0</v>
      </c>
      <c r="G817" s="26">
        <f t="shared" si="114"/>
        <v>0</v>
      </c>
    </row>
    <row r="818" spans="1:7" ht="15.75" x14ac:dyDescent="0.25">
      <c r="A818" s="47" t="s">
        <v>94</v>
      </c>
      <c r="B818" s="48">
        <v>0</v>
      </c>
      <c r="C818" s="48">
        <v>0</v>
      </c>
      <c r="D818" s="26">
        <f t="shared" si="115"/>
        <v>0</v>
      </c>
      <c r="E818" s="26">
        <f t="shared" si="112"/>
        <v>0</v>
      </c>
      <c r="F818" s="26">
        <f t="shared" si="113"/>
        <v>0</v>
      </c>
      <c r="G818" s="26">
        <f t="shared" si="114"/>
        <v>0</v>
      </c>
    </row>
    <row r="819" spans="1:7" ht="15.75" x14ac:dyDescent="0.25">
      <c r="A819" s="47" t="s">
        <v>89</v>
      </c>
      <c r="B819" s="48">
        <v>0</v>
      </c>
      <c r="C819" s="48">
        <v>0</v>
      </c>
      <c r="D819" s="26">
        <f t="shared" si="115"/>
        <v>0</v>
      </c>
      <c r="E819" s="26">
        <f t="shared" si="112"/>
        <v>0</v>
      </c>
      <c r="F819" s="26">
        <f t="shared" si="113"/>
        <v>0</v>
      </c>
      <c r="G819" s="26">
        <f t="shared" si="114"/>
        <v>0</v>
      </c>
    </row>
    <row r="820" spans="1:7" ht="15.75" x14ac:dyDescent="0.25">
      <c r="A820" s="47" t="s">
        <v>90</v>
      </c>
      <c r="B820" s="48">
        <v>46933</v>
      </c>
      <c r="C820" s="48">
        <v>52157000</v>
      </c>
      <c r="D820" s="26">
        <f t="shared" si="115"/>
        <v>45344</v>
      </c>
      <c r="E820" s="26">
        <f t="shared" si="112"/>
        <v>50427467</v>
      </c>
      <c r="F820" s="26">
        <f>1193+1+54+15+139+187</f>
        <v>1589</v>
      </c>
      <c r="G820" s="26">
        <f>1336920+858+60210+16150+112050+203345</f>
        <v>1729533</v>
      </c>
    </row>
    <row r="821" spans="1:7" ht="15.75" x14ac:dyDescent="0.25">
      <c r="A821" s="47" t="s">
        <v>91</v>
      </c>
      <c r="B821" s="49">
        <v>322</v>
      </c>
      <c r="C821" s="49">
        <v>170305</v>
      </c>
      <c r="D821" s="42">
        <f t="shared" si="115"/>
        <v>304</v>
      </c>
      <c r="E821" s="26">
        <f t="shared" si="112"/>
        <v>161120</v>
      </c>
      <c r="F821" s="26">
        <f>10-1+7+2</f>
        <v>18</v>
      </c>
      <c r="G821" s="26">
        <f>5380-80-530+3535+880</f>
        <v>9185</v>
      </c>
    </row>
    <row r="822" spans="1:7" ht="15.75" x14ac:dyDescent="0.25">
      <c r="A822" s="47" t="s">
        <v>92</v>
      </c>
      <c r="B822" s="50">
        <v>0</v>
      </c>
      <c r="C822" s="50">
        <v>0</v>
      </c>
      <c r="D822" s="42">
        <f t="shared" si="115"/>
        <v>0</v>
      </c>
      <c r="E822" s="26">
        <f t="shared" si="112"/>
        <v>0</v>
      </c>
      <c r="F822" s="26">
        <f t="shared" si="113"/>
        <v>0</v>
      </c>
      <c r="G822" s="26">
        <f t="shared" si="114"/>
        <v>0</v>
      </c>
    </row>
    <row r="823" spans="1:7" s="14" customFormat="1" x14ac:dyDescent="0.25">
      <c r="A823" s="8" t="s">
        <v>1</v>
      </c>
      <c r="B823" s="27">
        <f>SUM(B801:B822)</f>
        <v>225934</v>
      </c>
      <c r="C823" s="27">
        <f>SUM(C801:C822)</f>
        <v>173471927</v>
      </c>
      <c r="D823" s="27">
        <f t="shared" ref="D823:G823" si="116">SUM(D801:D822)</f>
        <v>218341</v>
      </c>
      <c r="E823" s="27">
        <f t="shared" si="116"/>
        <v>168162414</v>
      </c>
      <c r="F823" s="27">
        <f t="shared" si="116"/>
        <v>7593</v>
      </c>
      <c r="G823" s="27">
        <f t="shared" si="116"/>
        <v>5309513</v>
      </c>
    </row>
    <row r="824" spans="1:7" x14ac:dyDescent="0.25">
      <c r="A824" s="54"/>
      <c r="F824" s="16"/>
      <c r="G824" s="56"/>
    </row>
    <row r="825" spans="1:7" x14ac:dyDescent="0.25">
      <c r="A825" s="69"/>
      <c r="B825" s="69"/>
      <c r="C825" s="69"/>
      <c r="D825" s="69"/>
      <c r="E825" s="69"/>
      <c r="F825" s="69"/>
      <c r="G825" s="69"/>
    </row>
    <row r="826" spans="1:7" x14ac:dyDescent="0.25">
      <c r="A826" s="79" t="s">
        <v>108</v>
      </c>
      <c r="B826" s="79"/>
      <c r="C826" s="79"/>
      <c r="D826" s="79"/>
      <c r="E826" s="79"/>
      <c r="F826" s="79"/>
      <c r="G826" s="79"/>
    </row>
    <row r="827" spans="1:7" x14ac:dyDescent="0.25">
      <c r="A827" s="80" t="s">
        <v>109</v>
      </c>
      <c r="B827" s="80"/>
      <c r="C827" s="80"/>
      <c r="D827" s="80"/>
      <c r="E827" s="80"/>
      <c r="F827" s="80"/>
      <c r="G827" s="80"/>
    </row>
    <row r="828" spans="1:7" x14ac:dyDescent="0.25">
      <c r="A828" s="81" t="s">
        <v>34</v>
      </c>
      <c r="B828" s="81"/>
      <c r="C828" s="81"/>
      <c r="D828" s="81"/>
      <c r="E828" s="81"/>
      <c r="F828" s="81"/>
      <c r="G828" s="81"/>
    </row>
    <row r="829" spans="1:7" s="2" customFormat="1" ht="15" customHeight="1" x14ac:dyDescent="0.2">
      <c r="A829" s="70" t="s">
        <v>0</v>
      </c>
      <c r="B829" s="64" t="s">
        <v>82</v>
      </c>
      <c r="C829" s="65"/>
      <c r="D829" s="65"/>
      <c r="E829" s="65"/>
      <c r="F829" s="65"/>
      <c r="G829" s="66"/>
    </row>
    <row r="830" spans="1:7" s="2" customFormat="1" ht="12" customHeight="1" x14ac:dyDescent="0.2">
      <c r="A830" s="71"/>
      <c r="B830" s="67" t="s">
        <v>1</v>
      </c>
      <c r="C830" s="67"/>
      <c r="D830" s="73" t="s">
        <v>2</v>
      </c>
      <c r="E830" s="74"/>
      <c r="F830" s="74"/>
      <c r="G830" s="75"/>
    </row>
    <row r="831" spans="1:7" s="3" customFormat="1" ht="47.25" customHeight="1" x14ac:dyDescent="0.2">
      <c r="A831" s="71"/>
      <c r="B831" s="67"/>
      <c r="C831" s="67"/>
      <c r="D831" s="77" t="s">
        <v>83</v>
      </c>
      <c r="E831" s="78"/>
      <c r="F831" s="68" t="s">
        <v>8</v>
      </c>
      <c r="G831" s="68"/>
    </row>
    <row r="832" spans="1:7" s="2" customFormat="1" ht="14.25" customHeight="1" x14ac:dyDescent="0.2">
      <c r="A832" s="72"/>
      <c r="B832" s="4" t="s">
        <v>3</v>
      </c>
      <c r="C832" s="17" t="s">
        <v>84</v>
      </c>
      <c r="D832" s="4" t="s">
        <v>3</v>
      </c>
      <c r="E832" s="21" t="s">
        <v>9</v>
      </c>
      <c r="F832" s="5" t="s">
        <v>3</v>
      </c>
      <c r="G832" s="21" t="s">
        <v>5</v>
      </c>
    </row>
    <row r="833" spans="1:7" s="25" customFormat="1" ht="12" x14ac:dyDescent="0.2">
      <c r="A833" s="6">
        <v>1</v>
      </c>
      <c r="B833" s="7">
        <v>2</v>
      </c>
      <c r="C833" s="18">
        <v>3</v>
      </c>
      <c r="D833" s="7">
        <v>4</v>
      </c>
      <c r="E833" s="22">
        <v>5</v>
      </c>
      <c r="F833" s="7">
        <v>6</v>
      </c>
      <c r="G833" s="18">
        <v>7</v>
      </c>
    </row>
    <row r="834" spans="1:7" ht="15.75" x14ac:dyDescent="0.25">
      <c r="A834" s="47" t="s">
        <v>61</v>
      </c>
      <c r="B834" s="48"/>
      <c r="C834" s="48"/>
      <c r="D834" s="26">
        <f>B834-F834</f>
        <v>0</v>
      </c>
      <c r="E834" s="26">
        <f>C834-G834</f>
        <v>0</v>
      </c>
      <c r="F834" s="26">
        <f>B834*3/100</f>
        <v>0</v>
      </c>
      <c r="G834" s="26">
        <f>C834*3/100</f>
        <v>0</v>
      </c>
    </row>
    <row r="835" spans="1:7" ht="15.75" x14ac:dyDescent="0.25">
      <c r="A835" s="47" t="s">
        <v>62</v>
      </c>
      <c r="B835" s="48"/>
      <c r="C835" s="48"/>
      <c r="D835" s="26">
        <f>B835-F835</f>
        <v>0</v>
      </c>
      <c r="E835" s="26">
        <f t="shared" ref="E835:E855" si="117">C835-G835</f>
        <v>0</v>
      </c>
      <c r="F835" s="26">
        <f t="shared" ref="F835:F855" si="118">B835*3/100</f>
        <v>0</v>
      </c>
      <c r="G835" s="26">
        <f t="shared" ref="G835:G855" si="119">C835*3/100</f>
        <v>0</v>
      </c>
    </row>
    <row r="836" spans="1:7" ht="15.75" x14ac:dyDescent="0.25">
      <c r="A836" s="47" t="s">
        <v>63</v>
      </c>
      <c r="B836" s="48"/>
      <c r="C836" s="48"/>
      <c r="D836" s="26">
        <f t="shared" ref="D836:D855" si="120">B836-F836</f>
        <v>0</v>
      </c>
      <c r="E836" s="26">
        <f t="shared" si="117"/>
        <v>0</v>
      </c>
      <c r="F836" s="26">
        <f t="shared" si="118"/>
        <v>0</v>
      </c>
      <c r="G836" s="26">
        <f t="shared" si="119"/>
        <v>0</v>
      </c>
    </row>
    <row r="837" spans="1:7" ht="15.75" x14ac:dyDescent="0.25">
      <c r="A837" s="47" t="s">
        <v>64</v>
      </c>
      <c r="B837" s="48"/>
      <c r="C837" s="48"/>
      <c r="D837" s="26">
        <f t="shared" si="120"/>
        <v>0</v>
      </c>
      <c r="E837" s="26">
        <f t="shared" si="117"/>
        <v>0</v>
      </c>
      <c r="F837" s="26">
        <f t="shared" si="118"/>
        <v>0</v>
      </c>
      <c r="G837" s="26">
        <f t="shared" si="119"/>
        <v>0</v>
      </c>
    </row>
    <row r="838" spans="1:7" ht="15.75" x14ac:dyDescent="0.25">
      <c r="A838" s="47" t="s">
        <v>65</v>
      </c>
      <c r="B838" s="48"/>
      <c r="C838" s="48"/>
      <c r="D838" s="26">
        <f t="shared" si="120"/>
        <v>0</v>
      </c>
      <c r="E838" s="26">
        <f t="shared" si="117"/>
        <v>0</v>
      </c>
      <c r="F838" s="26">
        <f t="shared" si="118"/>
        <v>0</v>
      </c>
      <c r="G838" s="26">
        <f t="shared" si="119"/>
        <v>0</v>
      </c>
    </row>
    <row r="839" spans="1:7" ht="15.75" x14ac:dyDescent="0.25">
      <c r="A839" s="47" t="s">
        <v>66</v>
      </c>
      <c r="B839" s="48"/>
      <c r="C839" s="48"/>
      <c r="D839" s="26">
        <f t="shared" si="120"/>
        <v>0</v>
      </c>
      <c r="E839" s="26">
        <f t="shared" si="117"/>
        <v>0</v>
      </c>
      <c r="F839" s="26">
        <f t="shared" si="118"/>
        <v>0</v>
      </c>
      <c r="G839" s="26">
        <f t="shared" si="119"/>
        <v>0</v>
      </c>
    </row>
    <row r="840" spans="1:7" ht="15.75" x14ac:dyDescent="0.25">
      <c r="A840" s="47" t="s">
        <v>67</v>
      </c>
      <c r="B840" s="48"/>
      <c r="C840" s="48"/>
      <c r="D840" s="26">
        <f t="shared" si="120"/>
        <v>0</v>
      </c>
      <c r="E840" s="26">
        <f t="shared" si="117"/>
        <v>0</v>
      </c>
      <c r="F840" s="26">
        <f t="shared" si="118"/>
        <v>0</v>
      </c>
      <c r="G840" s="26">
        <f t="shared" si="119"/>
        <v>0</v>
      </c>
    </row>
    <row r="841" spans="1:7" ht="15.75" x14ac:dyDescent="0.25">
      <c r="A841" s="47" t="s">
        <v>68</v>
      </c>
      <c r="B841" s="48"/>
      <c r="C841" s="48"/>
      <c r="D841" s="26">
        <f t="shared" si="120"/>
        <v>0</v>
      </c>
      <c r="E841" s="26">
        <f t="shared" si="117"/>
        <v>0</v>
      </c>
      <c r="F841" s="26">
        <f t="shared" si="118"/>
        <v>0</v>
      </c>
      <c r="G841" s="26">
        <f t="shared" si="119"/>
        <v>0</v>
      </c>
    </row>
    <row r="842" spans="1:7" ht="15.75" x14ac:dyDescent="0.25">
      <c r="A842" s="47" t="s">
        <v>69</v>
      </c>
      <c r="B842" s="48"/>
      <c r="C842" s="48"/>
      <c r="D842" s="26">
        <f t="shared" si="120"/>
        <v>0</v>
      </c>
      <c r="E842" s="26">
        <f t="shared" si="117"/>
        <v>0</v>
      </c>
      <c r="F842" s="26">
        <f t="shared" si="118"/>
        <v>0</v>
      </c>
      <c r="G842" s="26">
        <f t="shared" si="119"/>
        <v>0</v>
      </c>
    </row>
    <row r="843" spans="1:7" ht="15.75" x14ac:dyDescent="0.25">
      <c r="A843" s="47" t="s">
        <v>7</v>
      </c>
      <c r="B843" s="48"/>
      <c r="C843" s="48"/>
      <c r="D843" s="26">
        <f t="shared" si="120"/>
        <v>0</v>
      </c>
      <c r="E843" s="26">
        <f t="shared" si="117"/>
        <v>0</v>
      </c>
      <c r="F843" s="26">
        <f t="shared" si="118"/>
        <v>0</v>
      </c>
      <c r="G843" s="26">
        <f t="shared" si="119"/>
        <v>0</v>
      </c>
    </row>
    <row r="844" spans="1:7" ht="15.75" x14ac:dyDescent="0.25">
      <c r="A844" s="47" t="s">
        <v>70</v>
      </c>
      <c r="B844" s="48"/>
      <c r="C844" s="48"/>
      <c r="D844" s="26">
        <f t="shared" si="120"/>
        <v>0</v>
      </c>
      <c r="E844" s="26">
        <f t="shared" si="117"/>
        <v>0</v>
      </c>
      <c r="F844" s="26">
        <f t="shared" si="118"/>
        <v>0</v>
      </c>
      <c r="G844" s="26">
        <f t="shared" si="119"/>
        <v>0</v>
      </c>
    </row>
    <row r="845" spans="1:7" ht="15.75" x14ac:dyDescent="0.25">
      <c r="A845" s="47" t="s">
        <v>71</v>
      </c>
      <c r="B845" s="48"/>
      <c r="C845" s="48"/>
      <c r="D845" s="26">
        <f t="shared" si="120"/>
        <v>0</v>
      </c>
      <c r="E845" s="26">
        <f t="shared" si="117"/>
        <v>0</v>
      </c>
      <c r="F845" s="26">
        <f t="shared" si="118"/>
        <v>0</v>
      </c>
      <c r="G845" s="26">
        <f t="shared" si="119"/>
        <v>0</v>
      </c>
    </row>
    <row r="846" spans="1:7" ht="15.75" x14ac:dyDescent="0.25">
      <c r="A846" s="47" t="s">
        <v>72</v>
      </c>
      <c r="B846" s="48"/>
      <c r="C846" s="48"/>
      <c r="D846" s="26">
        <f t="shared" si="120"/>
        <v>0</v>
      </c>
      <c r="E846" s="26">
        <f t="shared" si="117"/>
        <v>0</v>
      </c>
      <c r="F846" s="26">
        <f t="shared" si="118"/>
        <v>0</v>
      </c>
      <c r="G846" s="26">
        <f t="shared" si="119"/>
        <v>0</v>
      </c>
    </row>
    <row r="847" spans="1:7" ht="15.75" x14ac:dyDescent="0.25">
      <c r="A847" s="47" t="s">
        <v>73</v>
      </c>
      <c r="B847" s="48"/>
      <c r="C847" s="48"/>
      <c r="D847" s="26">
        <f t="shared" si="120"/>
        <v>0</v>
      </c>
      <c r="E847" s="26">
        <f t="shared" si="117"/>
        <v>0</v>
      </c>
      <c r="F847" s="26">
        <f t="shared" si="118"/>
        <v>0</v>
      </c>
      <c r="G847" s="26">
        <f t="shared" si="119"/>
        <v>0</v>
      </c>
    </row>
    <row r="848" spans="1:7" ht="15.75" x14ac:dyDescent="0.25">
      <c r="A848" s="47" t="s">
        <v>74</v>
      </c>
      <c r="B848" s="48">
        <v>321958</v>
      </c>
      <c r="C848" s="48">
        <v>45813704</v>
      </c>
      <c r="D848" s="26">
        <f t="shared" si="120"/>
        <v>310917</v>
      </c>
      <c r="E848" s="26">
        <f t="shared" si="117"/>
        <v>44034034</v>
      </c>
      <c r="F848" s="26">
        <f>9595+278+1102+66</f>
        <v>11041</v>
      </c>
      <c r="G848" s="26">
        <f>1362446+39476+150000+11880+200000+15868</f>
        <v>1779670</v>
      </c>
    </row>
    <row r="849" spans="1:7" ht="15.75" x14ac:dyDescent="0.25">
      <c r="A849" s="47" t="s">
        <v>75</v>
      </c>
      <c r="B849" s="48"/>
      <c r="C849" s="48"/>
      <c r="D849" s="26">
        <f t="shared" si="120"/>
        <v>0</v>
      </c>
      <c r="E849" s="26">
        <f t="shared" si="117"/>
        <v>0</v>
      </c>
      <c r="F849" s="26">
        <f t="shared" si="118"/>
        <v>0</v>
      </c>
      <c r="G849" s="26">
        <f t="shared" si="119"/>
        <v>0</v>
      </c>
    </row>
    <row r="850" spans="1:7" ht="15.75" x14ac:dyDescent="0.25">
      <c r="A850" s="47" t="s">
        <v>93</v>
      </c>
      <c r="B850" s="48"/>
      <c r="C850" s="48"/>
      <c r="D850" s="26">
        <f t="shared" si="120"/>
        <v>0</v>
      </c>
      <c r="E850" s="26">
        <f t="shared" si="117"/>
        <v>0</v>
      </c>
      <c r="F850" s="26">
        <f t="shared" si="118"/>
        <v>0</v>
      </c>
      <c r="G850" s="26">
        <f t="shared" si="119"/>
        <v>0</v>
      </c>
    </row>
    <row r="851" spans="1:7" ht="15.75" x14ac:dyDescent="0.25">
      <c r="A851" s="47" t="s">
        <v>94</v>
      </c>
      <c r="B851" s="48"/>
      <c r="C851" s="48"/>
      <c r="D851" s="26">
        <f t="shared" si="120"/>
        <v>0</v>
      </c>
      <c r="E851" s="26">
        <f t="shared" si="117"/>
        <v>0</v>
      </c>
      <c r="F851" s="26">
        <f t="shared" si="118"/>
        <v>0</v>
      </c>
      <c r="G851" s="26">
        <f t="shared" si="119"/>
        <v>0</v>
      </c>
    </row>
    <row r="852" spans="1:7" ht="15.75" x14ac:dyDescent="0.25">
      <c r="A852" s="47" t="s">
        <v>89</v>
      </c>
      <c r="B852" s="48"/>
      <c r="C852" s="48"/>
      <c r="D852" s="26">
        <f t="shared" si="120"/>
        <v>0</v>
      </c>
      <c r="E852" s="26">
        <f t="shared" si="117"/>
        <v>0</v>
      </c>
      <c r="F852" s="26">
        <f t="shared" si="118"/>
        <v>0</v>
      </c>
      <c r="G852" s="26">
        <f t="shared" si="119"/>
        <v>0</v>
      </c>
    </row>
    <row r="853" spans="1:7" ht="15.75" x14ac:dyDescent="0.25">
      <c r="A853" s="47" t="s">
        <v>90</v>
      </c>
      <c r="B853" s="48"/>
      <c r="C853" s="48"/>
      <c r="D853" s="26">
        <f t="shared" si="120"/>
        <v>0</v>
      </c>
      <c r="E853" s="26">
        <f t="shared" si="117"/>
        <v>0</v>
      </c>
      <c r="F853" s="26">
        <f t="shared" si="118"/>
        <v>0</v>
      </c>
      <c r="G853" s="26">
        <f t="shared" si="119"/>
        <v>0</v>
      </c>
    </row>
    <row r="854" spans="1:7" ht="15.75" x14ac:dyDescent="0.25">
      <c r="A854" s="47" t="s">
        <v>91</v>
      </c>
      <c r="B854" s="49"/>
      <c r="C854" s="49"/>
      <c r="D854" s="42">
        <f t="shared" si="120"/>
        <v>0</v>
      </c>
      <c r="E854" s="26">
        <f t="shared" si="117"/>
        <v>0</v>
      </c>
      <c r="F854" s="26">
        <f t="shared" si="118"/>
        <v>0</v>
      </c>
      <c r="G854" s="26">
        <f t="shared" si="119"/>
        <v>0</v>
      </c>
    </row>
    <row r="855" spans="1:7" ht="15.75" x14ac:dyDescent="0.25">
      <c r="A855" s="47" t="s">
        <v>92</v>
      </c>
      <c r="B855" s="50"/>
      <c r="C855" s="50"/>
      <c r="D855" s="42">
        <f t="shared" si="120"/>
        <v>0</v>
      </c>
      <c r="E855" s="26">
        <f t="shared" si="117"/>
        <v>0</v>
      </c>
      <c r="F855" s="26">
        <f t="shared" si="118"/>
        <v>0</v>
      </c>
      <c r="G855" s="26">
        <f t="shared" si="119"/>
        <v>0</v>
      </c>
    </row>
    <row r="856" spans="1:7" s="14" customFormat="1" x14ac:dyDescent="0.25">
      <c r="A856" s="8" t="s">
        <v>1</v>
      </c>
      <c r="B856" s="27">
        <f t="shared" ref="B856:G856" si="121">SUM(B834:B855)</f>
        <v>321958</v>
      </c>
      <c r="C856" s="27">
        <f t="shared" si="121"/>
        <v>45813704</v>
      </c>
      <c r="D856" s="27">
        <f t="shared" si="121"/>
        <v>310917</v>
      </c>
      <c r="E856" s="27">
        <f t="shared" si="121"/>
        <v>44034034</v>
      </c>
      <c r="F856" s="27">
        <f t="shared" si="121"/>
        <v>11041</v>
      </c>
      <c r="G856" s="27">
        <f t="shared" si="121"/>
        <v>1779670</v>
      </c>
    </row>
    <row r="857" spans="1:7" x14ac:dyDescent="0.25">
      <c r="A857" s="54"/>
      <c r="G857" s="56"/>
    </row>
    <row r="858" spans="1:7" x14ac:dyDescent="0.25">
      <c r="A858" s="69"/>
      <c r="B858" s="69"/>
      <c r="C858" s="69"/>
      <c r="D858" s="69"/>
      <c r="E858" s="69"/>
      <c r="F858" s="69"/>
      <c r="G858" s="69"/>
    </row>
    <row r="859" spans="1:7" x14ac:dyDescent="0.25">
      <c r="A859" s="79" t="s">
        <v>108</v>
      </c>
      <c r="B859" s="79"/>
      <c r="C859" s="79"/>
      <c r="D859" s="79"/>
      <c r="E859" s="79"/>
      <c r="F859" s="79"/>
      <c r="G859" s="79"/>
    </row>
    <row r="860" spans="1:7" x14ac:dyDescent="0.25">
      <c r="A860" s="80" t="s">
        <v>109</v>
      </c>
      <c r="B860" s="80"/>
      <c r="C860" s="80"/>
      <c r="D860" s="80"/>
      <c r="E860" s="80"/>
      <c r="F860" s="80"/>
      <c r="G860" s="80"/>
    </row>
    <row r="861" spans="1:7" x14ac:dyDescent="0.25">
      <c r="A861" s="81" t="s">
        <v>35</v>
      </c>
      <c r="B861" s="81"/>
      <c r="C861" s="81"/>
      <c r="D861" s="81"/>
      <c r="E861" s="81"/>
      <c r="F861" s="81"/>
      <c r="G861" s="81"/>
    </row>
    <row r="862" spans="1:7" s="2" customFormat="1" ht="15" customHeight="1" x14ac:dyDescent="0.2">
      <c r="A862" s="70" t="s">
        <v>0</v>
      </c>
      <c r="B862" s="64" t="s">
        <v>82</v>
      </c>
      <c r="C862" s="65"/>
      <c r="D862" s="65"/>
      <c r="E862" s="65"/>
      <c r="F862" s="65"/>
      <c r="G862" s="66"/>
    </row>
    <row r="863" spans="1:7" s="2" customFormat="1" ht="12" customHeight="1" x14ac:dyDescent="0.2">
      <c r="A863" s="71"/>
      <c r="B863" s="67" t="s">
        <v>1</v>
      </c>
      <c r="C863" s="67"/>
      <c r="D863" s="73" t="s">
        <v>2</v>
      </c>
      <c r="E863" s="74"/>
      <c r="F863" s="74"/>
      <c r="G863" s="75"/>
    </row>
    <row r="864" spans="1:7" s="3" customFormat="1" ht="47.25" customHeight="1" x14ac:dyDescent="0.2">
      <c r="A864" s="71"/>
      <c r="B864" s="67"/>
      <c r="C864" s="67"/>
      <c r="D864" s="77" t="s">
        <v>83</v>
      </c>
      <c r="E864" s="78"/>
      <c r="F864" s="68" t="s">
        <v>8</v>
      </c>
      <c r="G864" s="68"/>
    </row>
    <row r="865" spans="1:7" s="2" customFormat="1" ht="14.25" customHeight="1" x14ac:dyDescent="0.2">
      <c r="A865" s="72"/>
      <c r="B865" s="4" t="s">
        <v>3</v>
      </c>
      <c r="C865" s="17" t="s">
        <v>84</v>
      </c>
      <c r="D865" s="4" t="s">
        <v>3</v>
      </c>
      <c r="E865" s="21" t="s">
        <v>9</v>
      </c>
      <c r="F865" s="5" t="s">
        <v>3</v>
      </c>
      <c r="G865" s="21" t="s">
        <v>5</v>
      </c>
    </row>
    <row r="866" spans="1:7" s="25" customFormat="1" ht="12" x14ac:dyDescent="0.2">
      <c r="A866" s="6">
        <v>1</v>
      </c>
      <c r="B866" s="7">
        <v>2</v>
      </c>
      <c r="C866" s="18">
        <v>3</v>
      </c>
      <c r="D866" s="7">
        <v>4</v>
      </c>
      <c r="E866" s="22">
        <v>5</v>
      </c>
      <c r="F866" s="7">
        <v>6</v>
      </c>
      <c r="G866" s="18">
        <v>7</v>
      </c>
    </row>
    <row r="867" spans="1:7" ht="15.75" x14ac:dyDescent="0.25">
      <c r="A867" s="47" t="s">
        <v>61</v>
      </c>
      <c r="B867" s="48"/>
      <c r="C867" s="48"/>
      <c r="D867" s="26">
        <f>B867-F867</f>
        <v>0</v>
      </c>
      <c r="E867" s="26">
        <f>C867-G867</f>
        <v>0</v>
      </c>
      <c r="F867" s="26">
        <f>B867*3.6/100</f>
        <v>0</v>
      </c>
      <c r="G867" s="26">
        <f>C867*3.6/100</f>
        <v>0</v>
      </c>
    </row>
    <row r="868" spans="1:7" ht="15.75" x14ac:dyDescent="0.25">
      <c r="A868" s="47" t="s">
        <v>62</v>
      </c>
      <c r="B868" s="48"/>
      <c r="C868" s="48"/>
      <c r="D868" s="26">
        <f>B868-F868</f>
        <v>0</v>
      </c>
      <c r="E868" s="26">
        <f t="shared" ref="E868:E888" si="122">C868-G868</f>
        <v>0</v>
      </c>
      <c r="F868" s="26">
        <f t="shared" ref="F868:F888" si="123">B868*3.6/100</f>
        <v>0</v>
      </c>
      <c r="G868" s="26">
        <f t="shared" ref="G868:G888" si="124">C868*3.6/100</f>
        <v>0</v>
      </c>
    </row>
    <row r="869" spans="1:7" ht="15.75" x14ac:dyDescent="0.25">
      <c r="A869" s="47" t="s">
        <v>63</v>
      </c>
      <c r="B869" s="48"/>
      <c r="C869" s="48"/>
      <c r="D869" s="26">
        <f t="shared" ref="D869:D888" si="125">B869-F869</f>
        <v>0</v>
      </c>
      <c r="E869" s="26">
        <f t="shared" si="122"/>
        <v>0</v>
      </c>
      <c r="F869" s="26">
        <f t="shared" si="123"/>
        <v>0</v>
      </c>
      <c r="G869" s="26">
        <f t="shared" si="124"/>
        <v>0</v>
      </c>
    </row>
    <row r="870" spans="1:7" ht="15.75" x14ac:dyDescent="0.25">
      <c r="A870" s="47" t="s">
        <v>64</v>
      </c>
      <c r="B870" s="48"/>
      <c r="C870" s="48"/>
      <c r="D870" s="26">
        <f t="shared" si="125"/>
        <v>0</v>
      </c>
      <c r="E870" s="26">
        <f t="shared" si="122"/>
        <v>0</v>
      </c>
      <c r="F870" s="26">
        <f t="shared" si="123"/>
        <v>0</v>
      </c>
      <c r="G870" s="26">
        <f t="shared" si="124"/>
        <v>0</v>
      </c>
    </row>
    <row r="871" spans="1:7" ht="15.75" x14ac:dyDescent="0.25">
      <c r="A871" s="47" t="s">
        <v>65</v>
      </c>
      <c r="B871" s="48"/>
      <c r="C871" s="48"/>
      <c r="D871" s="26">
        <f t="shared" si="125"/>
        <v>0</v>
      </c>
      <c r="E871" s="26">
        <f t="shared" si="122"/>
        <v>0</v>
      </c>
      <c r="F871" s="26">
        <f t="shared" si="123"/>
        <v>0</v>
      </c>
      <c r="G871" s="26">
        <f t="shared" si="124"/>
        <v>0</v>
      </c>
    </row>
    <row r="872" spans="1:7" ht="15.75" x14ac:dyDescent="0.25">
      <c r="A872" s="47" t="s">
        <v>66</v>
      </c>
      <c r="B872" s="48"/>
      <c r="C872" s="48"/>
      <c r="D872" s="26">
        <f t="shared" si="125"/>
        <v>0</v>
      </c>
      <c r="E872" s="26">
        <f t="shared" si="122"/>
        <v>0</v>
      </c>
      <c r="F872" s="26">
        <f t="shared" si="123"/>
        <v>0</v>
      </c>
      <c r="G872" s="26">
        <f t="shared" si="124"/>
        <v>0</v>
      </c>
    </row>
    <row r="873" spans="1:7" ht="15.75" x14ac:dyDescent="0.25">
      <c r="A873" s="47" t="s">
        <v>67</v>
      </c>
      <c r="B873" s="48"/>
      <c r="C873" s="48"/>
      <c r="D873" s="26">
        <f t="shared" si="125"/>
        <v>0</v>
      </c>
      <c r="E873" s="26">
        <f t="shared" si="122"/>
        <v>0</v>
      </c>
      <c r="F873" s="26">
        <f t="shared" si="123"/>
        <v>0</v>
      </c>
      <c r="G873" s="26">
        <f t="shared" si="124"/>
        <v>0</v>
      </c>
    </row>
    <row r="874" spans="1:7" ht="15.75" x14ac:dyDescent="0.25">
      <c r="A874" s="47" t="s">
        <v>68</v>
      </c>
      <c r="B874" s="48"/>
      <c r="C874" s="48"/>
      <c r="D874" s="26">
        <f t="shared" si="125"/>
        <v>0</v>
      </c>
      <c r="E874" s="26">
        <f t="shared" si="122"/>
        <v>0</v>
      </c>
      <c r="F874" s="26">
        <f t="shared" si="123"/>
        <v>0</v>
      </c>
      <c r="G874" s="26">
        <f t="shared" si="124"/>
        <v>0</v>
      </c>
    </row>
    <row r="875" spans="1:7" ht="15.75" x14ac:dyDescent="0.25">
      <c r="A875" s="47" t="s">
        <v>69</v>
      </c>
      <c r="B875" s="48"/>
      <c r="C875" s="48"/>
      <c r="D875" s="26">
        <f t="shared" si="125"/>
        <v>0</v>
      </c>
      <c r="E875" s="26">
        <f t="shared" si="122"/>
        <v>0</v>
      </c>
      <c r="F875" s="26">
        <f t="shared" si="123"/>
        <v>0</v>
      </c>
      <c r="G875" s="26">
        <f t="shared" si="124"/>
        <v>0</v>
      </c>
    </row>
    <row r="876" spans="1:7" ht="15.75" x14ac:dyDescent="0.25">
      <c r="A876" s="47" t="s">
        <v>7</v>
      </c>
      <c r="B876" s="48"/>
      <c r="C876" s="48"/>
      <c r="D876" s="26">
        <f t="shared" si="125"/>
        <v>0</v>
      </c>
      <c r="E876" s="26">
        <f t="shared" si="122"/>
        <v>0</v>
      </c>
      <c r="F876" s="26">
        <f t="shared" si="123"/>
        <v>0</v>
      </c>
      <c r="G876" s="26">
        <f t="shared" si="124"/>
        <v>0</v>
      </c>
    </row>
    <row r="877" spans="1:7" ht="15.75" x14ac:dyDescent="0.25">
      <c r="A877" s="47" t="s">
        <v>70</v>
      </c>
      <c r="B877" s="48"/>
      <c r="C877" s="48"/>
      <c r="D877" s="26">
        <f t="shared" si="125"/>
        <v>0</v>
      </c>
      <c r="E877" s="26">
        <f t="shared" si="122"/>
        <v>0</v>
      </c>
      <c r="F877" s="26">
        <f t="shared" si="123"/>
        <v>0</v>
      </c>
      <c r="G877" s="26">
        <f t="shared" si="124"/>
        <v>0</v>
      </c>
    </row>
    <row r="878" spans="1:7" ht="15.75" x14ac:dyDescent="0.25">
      <c r="A878" s="47" t="s">
        <v>71</v>
      </c>
      <c r="B878" s="48"/>
      <c r="C878" s="48"/>
      <c r="D878" s="26">
        <f t="shared" si="125"/>
        <v>0</v>
      </c>
      <c r="E878" s="26">
        <f t="shared" si="122"/>
        <v>0</v>
      </c>
      <c r="F878" s="26">
        <f t="shared" si="123"/>
        <v>0</v>
      </c>
      <c r="G878" s="26">
        <f t="shared" si="124"/>
        <v>0</v>
      </c>
    </row>
    <row r="879" spans="1:7" ht="15.75" x14ac:dyDescent="0.25">
      <c r="A879" s="47" t="s">
        <v>72</v>
      </c>
      <c r="B879" s="48"/>
      <c r="C879" s="48"/>
      <c r="D879" s="26">
        <f t="shared" si="125"/>
        <v>0</v>
      </c>
      <c r="E879" s="26">
        <f t="shared" si="122"/>
        <v>0</v>
      </c>
      <c r="F879" s="26">
        <f t="shared" si="123"/>
        <v>0</v>
      </c>
      <c r="G879" s="26">
        <f t="shared" si="124"/>
        <v>0</v>
      </c>
    </row>
    <row r="880" spans="1:7" ht="15.75" x14ac:dyDescent="0.25">
      <c r="A880" s="47" t="s">
        <v>73</v>
      </c>
      <c r="B880" s="48"/>
      <c r="C880" s="48"/>
      <c r="D880" s="26">
        <f t="shared" si="125"/>
        <v>0</v>
      </c>
      <c r="E880" s="26">
        <f t="shared" si="122"/>
        <v>0</v>
      </c>
      <c r="F880" s="26">
        <f t="shared" si="123"/>
        <v>0</v>
      </c>
      <c r="G880" s="26">
        <f t="shared" si="124"/>
        <v>0</v>
      </c>
    </row>
    <row r="881" spans="1:7" ht="15.75" x14ac:dyDescent="0.25">
      <c r="A881" s="47" t="s">
        <v>74</v>
      </c>
      <c r="B881" s="48">
        <v>296307</v>
      </c>
      <c r="C881" s="48">
        <v>42340826</v>
      </c>
      <c r="D881" s="26">
        <f t="shared" si="125"/>
        <v>285331</v>
      </c>
      <c r="E881" s="26">
        <f t="shared" si="122"/>
        <v>40641883</v>
      </c>
      <c r="F881" s="26">
        <f>10590+307+79</f>
        <v>10976</v>
      </c>
      <c r="G881" s="26">
        <f>1503812+43594+16037+135500</f>
        <v>1698943</v>
      </c>
    </row>
    <row r="882" spans="1:7" ht="15.75" x14ac:dyDescent="0.25">
      <c r="A882" s="47" t="s">
        <v>75</v>
      </c>
      <c r="B882" s="48"/>
      <c r="C882" s="48"/>
      <c r="D882" s="26">
        <f t="shared" si="125"/>
        <v>0</v>
      </c>
      <c r="E882" s="26">
        <f t="shared" si="122"/>
        <v>0</v>
      </c>
      <c r="F882" s="26">
        <f t="shared" si="123"/>
        <v>0</v>
      </c>
      <c r="G882" s="26">
        <f t="shared" si="124"/>
        <v>0</v>
      </c>
    </row>
    <row r="883" spans="1:7" ht="15.75" x14ac:dyDescent="0.25">
      <c r="A883" s="47" t="s">
        <v>93</v>
      </c>
      <c r="B883" s="48"/>
      <c r="C883" s="48"/>
      <c r="D883" s="26">
        <f t="shared" si="125"/>
        <v>0</v>
      </c>
      <c r="E883" s="26">
        <f t="shared" si="122"/>
        <v>0</v>
      </c>
      <c r="F883" s="26">
        <f t="shared" si="123"/>
        <v>0</v>
      </c>
      <c r="G883" s="26">
        <f t="shared" si="124"/>
        <v>0</v>
      </c>
    </row>
    <row r="884" spans="1:7" ht="15.75" x14ac:dyDescent="0.25">
      <c r="A884" s="47" t="s">
        <v>94</v>
      </c>
      <c r="B884" s="48"/>
      <c r="C884" s="48"/>
      <c r="D884" s="26">
        <f t="shared" si="125"/>
        <v>0</v>
      </c>
      <c r="E884" s="26">
        <f t="shared" si="122"/>
        <v>0</v>
      </c>
      <c r="F884" s="26">
        <f t="shared" si="123"/>
        <v>0</v>
      </c>
      <c r="G884" s="26">
        <f t="shared" si="124"/>
        <v>0</v>
      </c>
    </row>
    <row r="885" spans="1:7" ht="15.75" x14ac:dyDescent="0.25">
      <c r="A885" s="47" t="s">
        <v>89</v>
      </c>
      <c r="B885" s="48"/>
      <c r="C885" s="48"/>
      <c r="D885" s="26">
        <f t="shared" si="125"/>
        <v>0</v>
      </c>
      <c r="E885" s="26">
        <f t="shared" si="122"/>
        <v>0</v>
      </c>
      <c r="F885" s="26">
        <f t="shared" si="123"/>
        <v>0</v>
      </c>
      <c r="G885" s="26">
        <f t="shared" si="124"/>
        <v>0</v>
      </c>
    </row>
    <row r="886" spans="1:7" ht="15.75" x14ac:dyDescent="0.25">
      <c r="A886" s="47" t="s">
        <v>90</v>
      </c>
      <c r="B886" s="48"/>
      <c r="C886" s="48"/>
      <c r="D886" s="26">
        <f t="shared" si="125"/>
        <v>0</v>
      </c>
      <c r="E886" s="26">
        <f t="shared" si="122"/>
        <v>0</v>
      </c>
      <c r="F886" s="26">
        <f t="shared" si="123"/>
        <v>0</v>
      </c>
      <c r="G886" s="26">
        <f t="shared" si="124"/>
        <v>0</v>
      </c>
    </row>
    <row r="887" spans="1:7" ht="15.75" x14ac:dyDescent="0.25">
      <c r="A887" s="47" t="s">
        <v>91</v>
      </c>
      <c r="B887" s="49"/>
      <c r="C887" s="49"/>
      <c r="D887" s="42">
        <f t="shared" si="125"/>
        <v>0</v>
      </c>
      <c r="E887" s="26">
        <f t="shared" si="122"/>
        <v>0</v>
      </c>
      <c r="F887" s="26">
        <f t="shared" si="123"/>
        <v>0</v>
      </c>
      <c r="G887" s="26">
        <f t="shared" si="124"/>
        <v>0</v>
      </c>
    </row>
    <row r="888" spans="1:7" ht="15.75" x14ac:dyDescent="0.25">
      <c r="A888" s="47" t="s">
        <v>92</v>
      </c>
      <c r="B888" s="50"/>
      <c r="C888" s="50"/>
      <c r="D888" s="42">
        <f t="shared" si="125"/>
        <v>0</v>
      </c>
      <c r="E888" s="26">
        <f t="shared" si="122"/>
        <v>0</v>
      </c>
      <c r="F888" s="26">
        <f t="shared" si="123"/>
        <v>0</v>
      </c>
      <c r="G888" s="26">
        <f t="shared" si="124"/>
        <v>0</v>
      </c>
    </row>
    <row r="889" spans="1:7" s="14" customFormat="1" x14ac:dyDescent="0.25">
      <c r="A889" s="8" t="s">
        <v>1</v>
      </c>
      <c r="B889" s="27">
        <f t="shared" ref="B889:G889" si="126">SUM(B867:B888)</f>
        <v>296307</v>
      </c>
      <c r="C889" s="27">
        <f t="shared" si="126"/>
        <v>42340826</v>
      </c>
      <c r="D889" s="27">
        <f t="shared" si="126"/>
        <v>285331</v>
      </c>
      <c r="E889" s="27">
        <f t="shared" si="126"/>
        <v>40641883</v>
      </c>
      <c r="F889" s="27">
        <f t="shared" si="126"/>
        <v>10976</v>
      </c>
      <c r="G889" s="27">
        <f t="shared" si="126"/>
        <v>1698943</v>
      </c>
    </row>
    <row r="890" spans="1:7" x14ac:dyDescent="0.25">
      <c r="A890" s="54"/>
      <c r="F890" s="16"/>
      <c r="G890" s="56"/>
    </row>
    <row r="891" spans="1:7" x14ac:dyDescent="0.25">
      <c r="A891" s="69"/>
      <c r="B891" s="69"/>
      <c r="C891" s="69"/>
      <c r="D891" s="69"/>
      <c r="E891" s="69"/>
      <c r="F891" s="69"/>
      <c r="G891" s="69"/>
    </row>
    <row r="892" spans="1:7" x14ac:dyDescent="0.25">
      <c r="A892" s="79" t="s">
        <v>108</v>
      </c>
      <c r="B892" s="79"/>
      <c r="C892" s="79"/>
      <c r="D892" s="79"/>
      <c r="E892" s="79"/>
      <c r="F892" s="79"/>
      <c r="G892" s="79"/>
    </row>
    <row r="893" spans="1:7" x14ac:dyDescent="0.25">
      <c r="A893" s="80" t="s">
        <v>109</v>
      </c>
      <c r="B893" s="80"/>
      <c r="C893" s="80"/>
      <c r="D893" s="80"/>
      <c r="E893" s="80"/>
      <c r="F893" s="80"/>
      <c r="G893" s="80"/>
    </row>
    <row r="894" spans="1:7" x14ac:dyDescent="0.25">
      <c r="A894" s="81" t="s">
        <v>36</v>
      </c>
      <c r="B894" s="81"/>
      <c r="C894" s="81"/>
      <c r="D894" s="81"/>
      <c r="E894" s="81"/>
      <c r="F894" s="81"/>
      <c r="G894" s="81"/>
    </row>
    <row r="895" spans="1:7" s="2" customFormat="1" ht="15.75" customHeight="1" x14ac:dyDescent="0.2">
      <c r="A895" s="70" t="s">
        <v>0</v>
      </c>
      <c r="B895" s="64" t="s">
        <v>82</v>
      </c>
      <c r="C895" s="65"/>
      <c r="D895" s="65"/>
      <c r="E895" s="65"/>
      <c r="F895" s="65"/>
      <c r="G895" s="66"/>
    </row>
    <row r="896" spans="1:7" s="2" customFormat="1" ht="15" customHeight="1" x14ac:dyDescent="0.2">
      <c r="A896" s="71"/>
      <c r="B896" s="67" t="s">
        <v>1</v>
      </c>
      <c r="C896" s="67"/>
      <c r="D896" s="73" t="s">
        <v>2</v>
      </c>
      <c r="E896" s="74"/>
      <c r="F896" s="74"/>
      <c r="G896" s="75"/>
    </row>
    <row r="897" spans="1:7" s="3" customFormat="1" ht="47.25" customHeight="1" x14ac:dyDescent="0.2">
      <c r="A897" s="71"/>
      <c r="B897" s="67"/>
      <c r="C897" s="67"/>
      <c r="D897" s="77" t="s">
        <v>83</v>
      </c>
      <c r="E897" s="78"/>
      <c r="F897" s="68" t="s">
        <v>8</v>
      </c>
      <c r="G897" s="68"/>
    </row>
    <row r="898" spans="1:7" s="2" customFormat="1" ht="14.25" customHeight="1" x14ac:dyDescent="0.2">
      <c r="A898" s="72"/>
      <c r="B898" s="4" t="s">
        <v>3</v>
      </c>
      <c r="C898" s="17" t="s">
        <v>84</v>
      </c>
      <c r="D898" s="4" t="s">
        <v>3</v>
      </c>
      <c r="E898" s="21" t="s">
        <v>9</v>
      </c>
      <c r="F898" s="5" t="s">
        <v>3</v>
      </c>
      <c r="G898" s="21" t="s">
        <v>5</v>
      </c>
    </row>
    <row r="899" spans="1:7" s="25" customFormat="1" ht="12" x14ac:dyDescent="0.2">
      <c r="A899" s="6">
        <v>1</v>
      </c>
      <c r="B899" s="7">
        <v>2</v>
      </c>
      <c r="C899" s="18">
        <v>3</v>
      </c>
      <c r="D899" s="7">
        <v>4</v>
      </c>
      <c r="E899" s="22">
        <v>5</v>
      </c>
      <c r="F899" s="7">
        <v>6</v>
      </c>
      <c r="G899" s="18">
        <v>7</v>
      </c>
    </row>
    <row r="900" spans="1:7" ht="15.75" x14ac:dyDescent="0.25">
      <c r="A900" s="47" t="s">
        <v>61</v>
      </c>
      <c r="B900" s="48">
        <v>43</v>
      </c>
      <c r="C900" s="48">
        <v>1001403</v>
      </c>
      <c r="D900" s="26">
        <f>B900-F900</f>
        <v>43</v>
      </c>
      <c r="E900" s="26">
        <f>C900-G900</f>
        <v>1001403</v>
      </c>
      <c r="F900" s="26"/>
      <c r="G900" s="26"/>
    </row>
    <row r="901" spans="1:7" ht="15.75" x14ac:dyDescent="0.25">
      <c r="A901" s="47" t="s">
        <v>62</v>
      </c>
      <c r="B901" s="48"/>
      <c r="C901" s="48"/>
      <c r="D901" s="26">
        <f>B901-F901</f>
        <v>0</v>
      </c>
      <c r="E901" s="26">
        <f t="shared" ref="E901:E921" si="127">C901-G901</f>
        <v>0</v>
      </c>
      <c r="F901" s="26"/>
      <c r="G901" s="26"/>
    </row>
    <row r="902" spans="1:7" ht="15.75" x14ac:dyDescent="0.25">
      <c r="A902" s="47" t="s">
        <v>63</v>
      </c>
      <c r="B902" s="48"/>
      <c r="C902" s="48"/>
      <c r="D902" s="26">
        <f t="shared" ref="D902:D921" si="128">B902-F902</f>
        <v>0</v>
      </c>
      <c r="E902" s="26">
        <f t="shared" si="127"/>
        <v>0</v>
      </c>
      <c r="F902" s="26"/>
      <c r="G902" s="26"/>
    </row>
    <row r="903" spans="1:7" ht="15.75" x14ac:dyDescent="0.25">
      <c r="A903" s="47" t="s">
        <v>64</v>
      </c>
      <c r="B903" s="48"/>
      <c r="C903" s="48"/>
      <c r="D903" s="26">
        <f t="shared" si="128"/>
        <v>0</v>
      </c>
      <c r="E903" s="26">
        <f t="shared" si="127"/>
        <v>0</v>
      </c>
      <c r="F903" s="26"/>
      <c r="G903" s="26"/>
    </row>
    <row r="904" spans="1:7" ht="15.75" x14ac:dyDescent="0.25">
      <c r="A904" s="47" t="s">
        <v>65</v>
      </c>
      <c r="B904" s="48"/>
      <c r="C904" s="48"/>
      <c r="D904" s="26">
        <f t="shared" si="128"/>
        <v>0</v>
      </c>
      <c r="E904" s="26">
        <f t="shared" si="127"/>
        <v>0</v>
      </c>
      <c r="F904" s="26"/>
      <c r="G904" s="26"/>
    </row>
    <row r="905" spans="1:7" ht="15.75" x14ac:dyDescent="0.25">
      <c r="A905" s="47" t="s">
        <v>66</v>
      </c>
      <c r="B905" s="48"/>
      <c r="C905" s="48"/>
      <c r="D905" s="26">
        <f t="shared" si="128"/>
        <v>0</v>
      </c>
      <c r="E905" s="26">
        <f t="shared" si="127"/>
        <v>0</v>
      </c>
      <c r="F905" s="26"/>
      <c r="G905" s="26"/>
    </row>
    <row r="906" spans="1:7" ht="15.75" x14ac:dyDescent="0.25">
      <c r="A906" s="47" t="s">
        <v>67</v>
      </c>
      <c r="B906" s="48"/>
      <c r="C906" s="48"/>
      <c r="D906" s="26">
        <f t="shared" si="128"/>
        <v>0</v>
      </c>
      <c r="E906" s="26">
        <f t="shared" si="127"/>
        <v>0</v>
      </c>
      <c r="F906" s="26"/>
      <c r="G906" s="26"/>
    </row>
    <row r="907" spans="1:7" ht="15.75" x14ac:dyDescent="0.25">
      <c r="A907" s="47" t="s">
        <v>68</v>
      </c>
      <c r="B907" s="48"/>
      <c r="C907" s="48"/>
      <c r="D907" s="26">
        <f t="shared" si="128"/>
        <v>0</v>
      </c>
      <c r="E907" s="26">
        <f t="shared" si="127"/>
        <v>0</v>
      </c>
      <c r="F907" s="26"/>
      <c r="G907" s="26"/>
    </row>
    <row r="908" spans="1:7" ht="15.75" x14ac:dyDescent="0.25">
      <c r="A908" s="47" t="s">
        <v>69</v>
      </c>
      <c r="B908" s="48"/>
      <c r="C908" s="48"/>
      <c r="D908" s="26">
        <f t="shared" si="128"/>
        <v>0</v>
      </c>
      <c r="E908" s="26">
        <f t="shared" si="127"/>
        <v>0</v>
      </c>
      <c r="F908" s="26"/>
      <c r="G908" s="26"/>
    </row>
    <row r="909" spans="1:7" ht="15.75" x14ac:dyDescent="0.25">
      <c r="A909" s="47" t="s">
        <v>7</v>
      </c>
      <c r="B909" s="48">
        <v>1800</v>
      </c>
      <c r="C909" s="48">
        <v>1047712</v>
      </c>
      <c r="D909" s="26">
        <f t="shared" si="128"/>
        <v>1800</v>
      </c>
      <c r="E909" s="26">
        <f t="shared" si="127"/>
        <v>1047712</v>
      </c>
      <c r="F909" s="26"/>
      <c r="G909" s="26"/>
    </row>
    <row r="910" spans="1:7" ht="15.75" x14ac:dyDescent="0.25">
      <c r="A910" s="47" t="s">
        <v>70</v>
      </c>
      <c r="B910" s="48">
        <v>800</v>
      </c>
      <c r="C910" s="48">
        <v>201758</v>
      </c>
      <c r="D910" s="26">
        <f t="shared" si="128"/>
        <v>800</v>
      </c>
      <c r="E910" s="26">
        <f t="shared" si="127"/>
        <v>201758</v>
      </c>
      <c r="F910" s="26"/>
      <c r="G910" s="26"/>
    </row>
    <row r="911" spans="1:7" ht="15.75" x14ac:dyDescent="0.25">
      <c r="A911" s="47" t="s">
        <v>71</v>
      </c>
      <c r="B911" s="48"/>
      <c r="C911" s="48"/>
      <c r="D911" s="26">
        <f t="shared" si="128"/>
        <v>0</v>
      </c>
      <c r="E911" s="26">
        <f t="shared" si="127"/>
        <v>0</v>
      </c>
      <c r="F911" s="26"/>
      <c r="G911" s="26"/>
    </row>
    <row r="912" spans="1:7" ht="15.75" x14ac:dyDescent="0.25">
      <c r="A912" s="47" t="s">
        <v>72</v>
      </c>
      <c r="B912" s="48"/>
      <c r="C912" s="48"/>
      <c r="D912" s="26">
        <f t="shared" si="128"/>
        <v>0</v>
      </c>
      <c r="E912" s="26">
        <f t="shared" si="127"/>
        <v>0</v>
      </c>
      <c r="F912" s="26"/>
      <c r="G912" s="26"/>
    </row>
    <row r="913" spans="1:7" ht="15.75" x14ac:dyDescent="0.25">
      <c r="A913" s="47" t="s">
        <v>73</v>
      </c>
      <c r="B913" s="48"/>
      <c r="C913" s="48"/>
      <c r="D913" s="26">
        <f t="shared" si="128"/>
        <v>0</v>
      </c>
      <c r="E913" s="26">
        <f t="shared" si="127"/>
        <v>0</v>
      </c>
      <c r="F913" s="26"/>
      <c r="G913" s="26"/>
    </row>
    <row r="914" spans="1:7" ht="15.75" x14ac:dyDescent="0.25">
      <c r="A914" s="47" t="s">
        <v>74</v>
      </c>
      <c r="B914" s="48"/>
      <c r="C914" s="48"/>
      <c r="D914" s="26">
        <f t="shared" si="128"/>
        <v>0</v>
      </c>
      <c r="E914" s="26">
        <f t="shared" si="127"/>
        <v>0</v>
      </c>
      <c r="F914" s="26"/>
      <c r="G914" s="26"/>
    </row>
    <row r="915" spans="1:7" ht="15.75" x14ac:dyDescent="0.25">
      <c r="A915" s="47" t="s">
        <v>75</v>
      </c>
      <c r="B915" s="48"/>
      <c r="C915" s="48"/>
      <c r="D915" s="26">
        <f t="shared" si="128"/>
        <v>0</v>
      </c>
      <c r="E915" s="26">
        <f t="shared" si="127"/>
        <v>0</v>
      </c>
      <c r="F915" s="26"/>
      <c r="G915" s="26"/>
    </row>
    <row r="916" spans="1:7" ht="15.75" x14ac:dyDescent="0.25">
      <c r="A916" s="47" t="s">
        <v>93</v>
      </c>
      <c r="B916" s="48"/>
      <c r="C916" s="48"/>
      <c r="D916" s="26">
        <f t="shared" si="128"/>
        <v>0</v>
      </c>
      <c r="E916" s="26">
        <f t="shared" si="127"/>
        <v>0</v>
      </c>
      <c r="F916" s="26"/>
      <c r="G916" s="26"/>
    </row>
    <row r="917" spans="1:7" ht="15.75" x14ac:dyDescent="0.25">
      <c r="A917" s="47" t="s">
        <v>94</v>
      </c>
      <c r="B917" s="48"/>
      <c r="C917" s="48"/>
      <c r="D917" s="26">
        <f t="shared" si="128"/>
        <v>0</v>
      </c>
      <c r="E917" s="26">
        <f t="shared" si="127"/>
        <v>0</v>
      </c>
      <c r="F917" s="26"/>
      <c r="G917" s="26"/>
    </row>
    <row r="918" spans="1:7" ht="15.75" x14ac:dyDescent="0.25">
      <c r="A918" s="47" t="s">
        <v>89</v>
      </c>
      <c r="B918" s="48"/>
      <c r="C918" s="48"/>
      <c r="D918" s="26">
        <f t="shared" si="128"/>
        <v>0</v>
      </c>
      <c r="E918" s="26">
        <f t="shared" si="127"/>
        <v>0</v>
      </c>
      <c r="F918" s="26"/>
      <c r="G918" s="26"/>
    </row>
    <row r="919" spans="1:7" ht="15.75" x14ac:dyDescent="0.25">
      <c r="A919" s="47" t="s">
        <v>90</v>
      </c>
      <c r="B919" s="48"/>
      <c r="C919" s="48"/>
      <c r="D919" s="26">
        <f t="shared" si="128"/>
        <v>0</v>
      </c>
      <c r="E919" s="26">
        <f t="shared" si="127"/>
        <v>0</v>
      </c>
      <c r="F919" s="26"/>
      <c r="G919" s="26"/>
    </row>
    <row r="920" spans="1:7" ht="15.75" x14ac:dyDescent="0.25">
      <c r="A920" s="47" t="s">
        <v>91</v>
      </c>
      <c r="B920" s="49"/>
      <c r="C920" s="49"/>
      <c r="D920" s="42">
        <f t="shared" si="128"/>
        <v>0</v>
      </c>
      <c r="E920" s="26">
        <f t="shared" si="127"/>
        <v>0</v>
      </c>
      <c r="F920" s="26"/>
      <c r="G920" s="26"/>
    </row>
    <row r="921" spans="1:7" ht="15.75" x14ac:dyDescent="0.25">
      <c r="A921" s="47" t="s">
        <v>92</v>
      </c>
      <c r="B921" s="50"/>
      <c r="C921" s="50"/>
      <c r="D921" s="42">
        <f t="shared" si="128"/>
        <v>0</v>
      </c>
      <c r="E921" s="26">
        <f t="shared" si="127"/>
        <v>0</v>
      </c>
      <c r="F921" s="26"/>
      <c r="G921" s="26"/>
    </row>
    <row r="922" spans="1:7" s="14" customFormat="1" x14ac:dyDescent="0.25">
      <c r="A922" s="8" t="s">
        <v>1</v>
      </c>
      <c r="B922" s="27">
        <f t="shared" ref="B922:G922" si="129">SUM(B900:B921)</f>
        <v>2643</v>
      </c>
      <c r="C922" s="27">
        <f t="shared" si="129"/>
        <v>2250873</v>
      </c>
      <c r="D922" s="27">
        <f t="shared" si="129"/>
        <v>2643</v>
      </c>
      <c r="E922" s="27">
        <f t="shared" si="129"/>
        <v>2250873</v>
      </c>
      <c r="F922" s="27">
        <f t="shared" si="129"/>
        <v>0</v>
      </c>
      <c r="G922" s="27">
        <f t="shared" si="129"/>
        <v>0</v>
      </c>
    </row>
    <row r="923" spans="1:7" ht="13.5" customHeight="1" x14ac:dyDescent="0.25">
      <c r="A923" s="54"/>
      <c r="G923" s="24"/>
    </row>
    <row r="924" spans="1:7" x14ac:dyDescent="0.25">
      <c r="A924" s="69"/>
      <c r="B924" s="69"/>
      <c r="C924" s="69"/>
      <c r="D924" s="69"/>
      <c r="E924" s="69"/>
      <c r="F924" s="69"/>
      <c r="G924" s="69"/>
    </row>
    <row r="925" spans="1:7" x14ac:dyDescent="0.25">
      <c r="A925" s="79" t="s">
        <v>108</v>
      </c>
      <c r="B925" s="79"/>
      <c r="C925" s="79"/>
      <c r="D925" s="79"/>
      <c r="E925" s="79"/>
      <c r="F925" s="79"/>
      <c r="G925" s="79"/>
    </row>
    <row r="926" spans="1:7" x14ac:dyDescent="0.25">
      <c r="A926" s="80" t="s">
        <v>109</v>
      </c>
      <c r="B926" s="80"/>
      <c r="C926" s="80"/>
      <c r="D926" s="80"/>
      <c r="E926" s="80"/>
      <c r="F926" s="80"/>
      <c r="G926" s="80"/>
    </row>
    <row r="927" spans="1:7" x14ac:dyDescent="0.25">
      <c r="A927" s="81" t="s">
        <v>37</v>
      </c>
      <c r="B927" s="81"/>
      <c r="C927" s="81"/>
      <c r="D927" s="81"/>
      <c r="E927" s="81"/>
      <c r="F927" s="81"/>
      <c r="G927" s="81"/>
    </row>
    <row r="928" spans="1:7" s="2" customFormat="1" ht="15" customHeight="1" x14ac:dyDescent="0.2">
      <c r="A928" s="70" t="s">
        <v>0</v>
      </c>
      <c r="B928" s="64" t="s">
        <v>82</v>
      </c>
      <c r="C928" s="65"/>
      <c r="D928" s="65"/>
      <c r="E928" s="65"/>
      <c r="F928" s="65"/>
      <c r="G928" s="66"/>
    </row>
    <row r="929" spans="1:7" s="2" customFormat="1" ht="12.75" customHeight="1" x14ac:dyDescent="0.2">
      <c r="A929" s="71"/>
      <c r="B929" s="67" t="s">
        <v>1</v>
      </c>
      <c r="C929" s="67"/>
      <c r="D929" s="73" t="s">
        <v>2</v>
      </c>
      <c r="E929" s="74"/>
      <c r="F929" s="74"/>
      <c r="G929" s="75"/>
    </row>
    <row r="930" spans="1:7" s="3" customFormat="1" ht="47.25" customHeight="1" x14ac:dyDescent="0.2">
      <c r="A930" s="71"/>
      <c r="B930" s="67"/>
      <c r="C930" s="67"/>
      <c r="D930" s="77" t="s">
        <v>83</v>
      </c>
      <c r="E930" s="78"/>
      <c r="F930" s="68" t="s">
        <v>8</v>
      </c>
      <c r="G930" s="68"/>
    </row>
    <row r="931" spans="1:7" s="2" customFormat="1" ht="14.25" customHeight="1" x14ac:dyDescent="0.2">
      <c r="A931" s="72"/>
      <c r="B931" s="4" t="s">
        <v>3</v>
      </c>
      <c r="C931" s="17" t="s">
        <v>84</v>
      </c>
      <c r="D931" s="4" t="s">
        <v>3</v>
      </c>
      <c r="E931" s="21" t="s">
        <v>9</v>
      </c>
      <c r="F931" s="5" t="s">
        <v>3</v>
      </c>
      <c r="G931" s="21" t="s">
        <v>5</v>
      </c>
    </row>
    <row r="932" spans="1:7" s="25" customFormat="1" ht="12" x14ac:dyDescent="0.2">
      <c r="A932" s="6">
        <v>1</v>
      </c>
      <c r="B932" s="7">
        <v>2</v>
      </c>
      <c r="C932" s="18">
        <v>3</v>
      </c>
      <c r="D932" s="7">
        <v>4</v>
      </c>
      <c r="E932" s="22">
        <v>5</v>
      </c>
      <c r="F932" s="7">
        <v>6</v>
      </c>
      <c r="G932" s="18">
        <v>7</v>
      </c>
    </row>
    <row r="933" spans="1:7" ht="15.75" x14ac:dyDescent="0.25">
      <c r="A933" s="47" t="s">
        <v>61</v>
      </c>
      <c r="B933" s="48">
        <v>15832</v>
      </c>
      <c r="C933" s="48">
        <v>502174536</v>
      </c>
      <c r="D933" s="26">
        <f>B933-F933</f>
        <v>14980</v>
      </c>
      <c r="E933" s="26">
        <f>C933-G933</f>
        <v>471110873</v>
      </c>
      <c r="F933" s="26">
        <f>830+9+10+3</f>
        <v>852</v>
      </c>
      <c r="G933" s="26">
        <f>26043397+293812+64260+4979551-317357</f>
        <v>31063663</v>
      </c>
    </row>
    <row r="934" spans="1:7" ht="15.75" x14ac:dyDescent="0.25">
      <c r="A934" s="47" t="s">
        <v>62</v>
      </c>
      <c r="B934" s="48">
        <v>0</v>
      </c>
      <c r="C934" s="48">
        <v>0</v>
      </c>
      <c r="D934" s="26">
        <f>B934-F934</f>
        <v>0</v>
      </c>
      <c r="E934" s="26">
        <f t="shared" ref="E934:E954" si="130">C934-G934</f>
        <v>0</v>
      </c>
      <c r="F934" s="26">
        <v>0</v>
      </c>
      <c r="G934" s="26">
        <v>0</v>
      </c>
    </row>
    <row r="935" spans="1:7" ht="15.75" x14ac:dyDescent="0.25">
      <c r="A935" s="47" t="s">
        <v>63</v>
      </c>
      <c r="B935" s="48">
        <v>431</v>
      </c>
      <c r="C935" s="48">
        <v>18063994</v>
      </c>
      <c r="D935" s="26">
        <f t="shared" ref="D935:D954" si="131">B935-F935</f>
        <v>399</v>
      </c>
      <c r="E935" s="26">
        <f t="shared" si="130"/>
        <v>17042056</v>
      </c>
      <c r="F935" s="26">
        <f>23+9</f>
        <v>32</v>
      </c>
      <c r="G935" s="26">
        <f>977063+391672-346797</f>
        <v>1021938</v>
      </c>
    </row>
    <row r="936" spans="1:7" ht="15.75" x14ac:dyDescent="0.25">
      <c r="A936" s="47" t="s">
        <v>64</v>
      </c>
      <c r="B936" s="48">
        <v>744</v>
      </c>
      <c r="C936" s="48">
        <v>108650402</v>
      </c>
      <c r="D936" s="26">
        <f t="shared" si="131"/>
        <v>708</v>
      </c>
      <c r="E936" s="26">
        <f t="shared" si="130"/>
        <v>102835399</v>
      </c>
      <c r="F936" s="26">
        <f>34+2+4+4-5+1-4</f>
        <v>36</v>
      </c>
      <c r="G936" s="26">
        <f>4778600+281093+571460+688744-722566+98505+119167</f>
        <v>5815003</v>
      </c>
    </row>
    <row r="937" spans="1:7" ht="15.75" x14ac:dyDescent="0.25">
      <c r="A937" s="47" t="s">
        <v>65</v>
      </c>
      <c r="B937" s="48">
        <v>0</v>
      </c>
      <c r="C937" s="48">
        <v>0</v>
      </c>
      <c r="D937" s="26">
        <f t="shared" si="131"/>
        <v>0</v>
      </c>
      <c r="E937" s="26">
        <f t="shared" si="130"/>
        <v>0</v>
      </c>
      <c r="F937" s="26">
        <f t="shared" ref="F937:F954" si="132">B937*5.3/100</f>
        <v>0</v>
      </c>
      <c r="G937" s="26">
        <f t="shared" ref="G937:G954" si="133">C937*5.3/100</f>
        <v>0</v>
      </c>
    </row>
    <row r="938" spans="1:7" ht="15.75" x14ac:dyDescent="0.25">
      <c r="A938" s="47" t="s">
        <v>66</v>
      </c>
      <c r="B938" s="48">
        <v>0</v>
      </c>
      <c r="C938" s="48">
        <v>0</v>
      </c>
      <c r="D938" s="26">
        <f t="shared" si="131"/>
        <v>0</v>
      </c>
      <c r="E938" s="26">
        <f t="shared" si="130"/>
        <v>0</v>
      </c>
      <c r="F938" s="26">
        <f t="shared" si="132"/>
        <v>0</v>
      </c>
      <c r="G938" s="26">
        <f t="shared" si="133"/>
        <v>0</v>
      </c>
    </row>
    <row r="939" spans="1:7" ht="15.75" x14ac:dyDescent="0.25">
      <c r="A939" s="47" t="s">
        <v>67</v>
      </c>
      <c r="B939" s="48">
        <v>0</v>
      </c>
      <c r="C939" s="48">
        <v>0</v>
      </c>
      <c r="D939" s="26">
        <f t="shared" si="131"/>
        <v>0</v>
      </c>
      <c r="E939" s="26">
        <f t="shared" si="130"/>
        <v>0</v>
      </c>
      <c r="F939" s="26">
        <f t="shared" si="132"/>
        <v>0</v>
      </c>
      <c r="G939" s="26">
        <f t="shared" si="133"/>
        <v>0</v>
      </c>
    </row>
    <row r="940" spans="1:7" ht="15.75" x14ac:dyDescent="0.25">
      <c r="A940" s="47" t="s">
        <v>68</v>
      </c>
      <c r="B940" s="48">
        <v>0</v>
      </c>
      <c r="C940" s="48">
        <v>0</v>
      </c>
      <c r="D940" s="26">
        <f t="shared" si="131"/>
        <v>0</v>
      </c>
      <c r="E940" s="26">
        <f t="shared" si="130"/>
        <v>0</v>
      </c>
      <c r="F940" s="26">
        <f t="shared" si="132"/>
        <v>0</v>
      </c>
      <c r="G940" s="26">
        <f t="shared" si="133"/>
        <v>0</v>
      </c>
    </row>
    <row r="941" spans="1:7" ht="15.75" x14ac:dyDescent="0.25">
      <c r="A941" s="47" t="s">
        <v>69</v>
      </c>
      <c r="B941" s="48">
        <v>9000</v>
      </c>
      <c r="C941" s="48">
        <v>5150573</v>
      </c>
      <c r="D941" s="26">
        <f t="shared" si="131"/>
        <v>8623</v>
      </c>
      <c r="E941" s="26">
        <f t="shared" si="130"/>
        <v>4924017</v>
      </c>
      <c r="F941" s="26">
        <f>477-100</f>
        <v>377</v>
      </c>
      <c r="G941" s="26">
        <f>284385-59619+1790</f>
        <v>226556</v>
      </c>
    </row>
    <row r="942" spans="1:7" ht="15.75" x14ac:dyDescent="0.25">
      <c r="A942" s="47" t="s">
        <v>7</v>
      </c>
      <c r="B942" s="48">
        <v>13000</v>
      </c>
      <c r="C942" s="48">
        <v>8241347</v>
      </c>
      <c r="D942" s="26">
        <f t="shared" si="131"/>
        <v>12600</v>
      </c>
      <c r="E942" s="26">
        <f t="shared" si="130"/>
        <v>7920963</v>
      </c>
      <c r="F942" s="26">
        <f>700-300</f>
        <v>400</v>
      </c>
      <c r="G942" s="26">
        <f>569439+1954-1590-244185-5234</f>
        <v>320384</v>
      </c>
    </row>
    <row r="943" spans="1:7" ht="15.75" x14ac:dyDescent="0.25">
      <c r="A943" s="47" t="s">
        <v>70</v>
      </c>
      <c r="B943" s="48">
        <v>24531</v>
      </c>
      <c r="C943" s="48">
        <v>6891711</v>
      </c>
      <c r="D943" s="26">
        <f t="shared" si="131"/>
        <v>23442</v>
      </c>
      <c r="E943" s="26">
        <f t="shared" si="130"/>
        <v>6598991</v>
      </c>
      <c r="F943" s="26">
        <f>1219+50-180</f>
        <v>1089</v>
      </c>
      <c r="G943" s="26">
        <f>337590+3379+18450-50956-15743</f>
        <v>292720</v>
      </c>
    </row>
    <row r="944" spans="1:7" ht="15.75" x14ac:dyDescent="0.25">
      <c r="A944" s="47" t="s">
        <v>71</v>
      </c>
      <c r="B944" s="48">
        <v>0</v>
      </c>
      <c r="C944" s="48">
        <v>0</v>
      </c>
      <c r="D944" s="26">
        <f t="shared" si="131"/>
        <v>0</v>
      </c>
      <c r="E944" s="26">
        <f t="shared" si="130"/>
        <v>0</v>
      </c>
      <c r="F944" s="26">
        <f t="shared" si="132"/>
        <v>0</v>
      </c>
      <c r="G944" s="26">
        <f t="shared" si="133"/>
        <v>0</v>
      </c>
    </row>
    <row r="945" spans="1:7" ht="15.75" x14ac:dyDescent="0.25">
      <c r="A945" s="47" t="s">
        <v>72</v>
      </c>
      <c r="B945" s="48">
        <v>1055</v>
      </c>
      <c r="C945" s="48">
        <v>3202650</v>
      </c>
      <c r="D945" s="26">
        <f t="shared" si="131"/>
        <v>993</v>
      </c>
      <c r="E945" s="26">
        <f t="shared" si="130"/>
        <v>3008950</v>
      </c>
      <c r="F945" s="26">
        <f>59-7-1+3+8</f>
        <v>62</v>
      </c>
      <c r="G945" s="26">
        <f>166492-20041+21249+26000</f>
        <v>193700</v>
      </c>
    </row>
    <row r="946" spans="1:7" ht="15.75" x14ac:dyDescent="0.25">
      <c r="A946" s="47" t="s">
        <v>73</v>
      </c>
      <c r="B946" s="48">
        <v>0</v>
      </c>
      <c r="C946" s="48">
        <v>0</v>
      </c>
      <c r="D946" s="26">
        <f t="shared" si="131"/>
        <v>0</v>
      </c>
      <c r="E946" s="26">
        <f t="shared" si="130"/>
        <v>0</v>
      </c>
      <c r="F946" s="26">
        <f t="shared" si="132"/>
        <v>0</v>
      </c>
      <c r="G946" s="26">
        <f t="shared" si="133"/>
        <v>0</v>
      </c>
    </row>
    <row r="947" spans="1:7" ht="15.75" x14ac:dyDescent="0.25">
      <c r="A947" s="47" t="s">
        <v>74</v>
      </c>
      <c r="B947" s="48">
        <v>0</v>
      </c>
      <c r="C947" s="48">
        <v>0</v>
      </c>
      <c r="D947" s="26">
        <f t="shared" si="131"/>
        <v>0</v>
      </c>
      <c r="E947" s="26">
        <f t="shared" si="130"/>
        <v>0</v>
      </c>
      <c r="F947" s="26">
        <f t="shared" si="132"/>
        <v>0</v>
      </c>
      <c r="G947" s="26">
        <f t="shared" si="133"/>
        <v>0</v>
      </c>
    </row>
    <row r="948" spans="1:7" ht="15.75" x14ac:dyDescent="0.25">
      <c r="A948" s="47" t="s">
        <v>75</v>
      </c>
      <c r="B948" s="48">
        <v>0</v>
      </c>
      <c r="C948" s="48">
        <v>0</v>
      </c>
      <c r="D948" s="26">
        <f t="shared" si="131"/>
        <v>0</v>
      </c>
      <c r="E948" s="26">
        <f t="shared" si="130"/>
        <v>0</v>
      </c>
      <c r="F948" s="26">
        <f t="shared" si="132"/>
        <v>0</v>
      </c>
      <c r="G948" s="26">
        <f t="shared" si="133"/>
        <v>0</v>
      </c>
    </row>
    <row r="949" spans="1:7" ht="15.75" x14ac:dyDescent="0.25">
      <c r="A949" s="47" t="s">
        <v>93</v>
      </c>
      <c r="B949" s="48">
        <v>0</v>
      </c>
      <c r="C949" s="48">
        <v>0</v>
      </c>
      <c r="D949" s="26">
        <f t="shared" si="131"/>
        <v>0</v>
      </c>
      <c r="E949" s="26">
        <f t="shared" si="130"/>
        <v>0</v>
      </c>
      <c r="F949" s="26">
        <f t="shared" si="132"/>
        <v>0</v>
      </c>
      <c r="G949" s="26">
        <f t="shared" si="133"/>
        <v>0</v>
      </c>
    </row>
    <row r="950" spans="1:7" ht="15.75" x14ac:dyDescent="0.25">
      <c r="A950" s="47" t="s">
        <v>94</v>
      </c>
      <c r="B950" s="48">
        <v>0</v>
      </c>
      <c r="C950" s="48">
        <v>0</v>
      </c>
      <c r="D950" s="26">
        <f t="shared" si="131"/>
        <v>0</v>
      </c>
      <c r="E950" s="26">
        <f t="shared" si="130"/>
        <v>0</v>
      </c>
      <c r="F950" s="26">
        <f t="shared" si="132"/>
        <v>0</v>
      </c>
      <c r="G950" s="26">
        <f t="shared" si="133"/>
        <v>0</v>
      </c>
    </row>
    <row r="951" spans="1:7" ht="15.75" x14ac:dyDescent="0.25">
      <c r="A951" s="47" t="s">
        <v>89</v>
      </c>
      <c r="B951" s="48">
        <v>0</v>
      </c>
      <c r="C951" s="48">
        <v>0</v>
      </c>
      <c r="D951" s="26">
        <f t="shared" si="131"/>
        <v>0</v>
      </c>
      <c r="E951" s="26">
        <f t="shared" si="130"/>
        <v>0</v>
      </c>
      <c r="F951" s="26">
        <f t="shared" si="132"/>
        <v>0</v>
      </c>
      <c r="G951" s="26">
        <f t="shared" si="133"/>
        <v>0</v>
      </c>
    </row>
    <row r="952" spans="1:7" ht="15.75" x14ac:dyDescent="0.25">
      <c r="A952" s="47" t="s">
        <v>90</v>
      </c>
      <c r="B952" s="48">
        <v>0</v>
      </c>
      <c r="C952" s="48">
        <v>0</v>
      </c>
      <c r="D952" s="26">
        <f t="shared" si="131"/>
        <v>0</v>
      </c>
      <c r="E952" s="26">
        <f t="shared" si="130"/>
        <v>0</v>
      </c>
      <c r="F952" s="26">
        <f t="shared" si="132"/>
        <v>0</v>
      </c>
      <c r="G952" s="26">
        <f t="shared" si="133"/>
        <v>0</v>
      </c>
    </row>
    <row r="953" spans="1:7" ht="15.75" x14ac:dyDescent="0.25">
      <c r="A953" s="47" t="s">
        <v>91</v>
      </c>
      <c r="B953" s="49">
        <v>0</v>
      </c>
      <c r="C953" s="49">
        <v>0</v>
      </c>
      <c r="D953" s="42">
        <f t="shared" si="131"/>
        <v>0</v>
      </c>
      <c r="E953" s="26">
        <f t="shared" si="130"/>
        <v>0</v>
      </c>
      <c r="F953" s="26">
        <f t="shared" si="132"/>
        <v>0</v>
      </c>
      <c r="G953" s="26">
        <f t="shared" si="133"/>
        <v>0</v>
      </c>
    </row>
    <row r="954" spans="1:7" ht="15.75" x14ac:dyDescent="0.25">
      <c r="A954" s="47" t="s">
        <v>92</v>
      </c>
      <c r="B954" s="50">
        <v>0</v>
      </c>
      <c r="C954" s="50">
        <v>0</v>
      </c>
      <c r="D954" s="42">
        <f t="shared" si="131"/>
        <v>0</v>
      </c>
      <c r="E954" s="26">
        <f t="shared" si="130"/>
        <v>0</v>
      </c>
      <c r="F954" s="26">
        <f t="shared" si="132"/>
        <v>0</v>
      </c>
      <c r="G954" s="26">
        <f t="shared" si="133"/>
        <v>0</v>
      </c>
    </row>
    <row r="955" spans="1:7" s="14" customFormat="1" x14ac:dyDescent="0.25">
      <c r="A955" s="8" t="s">
        <v>1</v>
      </c>
      <c r="B955" s="27">
        <f>SUM(B933:B954)</f>
        <v>64593</v>
      </c>
      <c r="C955" s="27">
        <v>652375213</v>
      </c>
      <c r="D955" s="27">
        <f t="shared" ref="D955:G955" si="134">SUM(D933:D954)</f>
        <v>61745</v>
      </c>
      <c r="E955" s="27">
        <f t="shared" si="134"/>
        <v>613441249</v>
      </c>
      <c r="F955" s="27">
        <f t="shared" si="134"/>
        <v>2848</v>
      </c>
      <c r="G955" s="27">
        <f t="shared" si="134"/>
        <v>38933964</v>
      </c>
    </row>
    <row r="956" spans="1:7" x14ac:dyDescent="0.25">
      <c r="A956" s="54"/>
      <c r="F956" s="16"/>
      <c r="G956" s="56"/>
    </row>
    <row r="957" spans="1:7" x14ac:dyDescent="0.25">
      <c r="A957" s="69"/>
      <c r="B957" s="69"/>
      <c r="C957" s="69"/>
      <c r="D957" s="69"/>
      <c r="E957" s="69"/>
      <c r="F957" s="69"/>
      <c r="G957" s="69"/>
    </row>
    <row r="958" spans="1:7" x14ac:dyDescent="0.25">
      <c r="A958" s="79" t="s">
        <v>108</v>
      </c>
      <c r="B958" s="79"/>
      <c r="C958" s="79"/>
      <c r="D958" s="79"/>
      <c r="E958" s="79"/>
      <c r="F958" s="79"/>
      <c r="G958" s="79"/>
    </row>
    <row r="959" spans="1:7" x14ac:dyDescent="0.25">
      <c r="A959" s="80" t="s">
        <v>109</v>
      </c>
      <c r="B959" s="80"/>
      <c r="C959" s="80"/>
      <c r="D959" s="80"/>
      <c r="E959" s="80"/>
      <c r="F959" s="80"/>
      <c r="G959" s="80"/>
    </row>
    <row r="960" spans="1:7" x14ac:dyDescent="0.25">
      <c r="A960" s="81" t="s">
        <v>95</v>
      </c>
      <c r="B960" s="81"/>
      <c r="C960" s="81"/>
      <c r="D960" s="81"/>
      <c r="E960" s="81"/>
      <c r="F960" s="81"/>
      <c r="G960" s="81"/>
    </row>
    <row r="961" spans="1:7" s="2" customFormat="1" ht="15" customHeight="1" x14ac:dyDescent="0.2">
      <c r="A961" s="70" t="s">
        <v>0</v>
      </c>
      <c r="B961" s="64" t="s">
        <v>82</v>
      </c>
      <c r="C961" s="65"/>
      <c r="D961" s="65"/>
      <c r="E961" s="65"/>
      <c r="F961" s="65"/>
      <c r="G961" s="66"/>
    </row>
    <row r="962" spans="1:7" s="2" customFormat="1" ht="12" customHeight="1" x14ac:dyDescent="0.2">
      <c r="A962" s="71"/>
      <c r="B962" s="67" t="s">
        <v>1</v>
      </c>
      <c r="C962" s="67"/>
      <c r="D962" s="73" t="s">
        <v>2</v>
      </c>
      <c r="E962" s="74"/>
      <c r="F962" s="74"/>
      <c r="G962" s="75"/>
    </row>
    <row r="963" spans="1:7" s="3" customFormat="1" ht="47.25" customHeight="1" x14ac:dyDescent="0.2">
      <c r="A963" s="71"/>
      <c r="B963" s="67"/>
      <c r="C963" s="67"/>
      <c r="D963" s="77" t="s">
        <v>83</v>
      </c>
      <c r="E963" s="78"/>
      <c r="F963" s="68" t="s">
        <v>8</v>
      </c>
      <c r="G963" s="68"/>
    </row>
    <row r="964" spans="1:7" s="2" customFormat="1" ht="14.25" customHeight="1" x14ac:dyDescent="0.2">
      <c r="A964" s="72"/>
      <c r="B964" s="4" t="s">
        <v>3</v>
      </c>
      <c r="C964" s="17" t="s">
        <v>84</v>
      </c>
      <c r="D964" s="4" t="s">
        <v>3</v>
      </c>
      <c r="E964" s="21" t="s">
        <v>9</v>
      </c>
      <c r="F964" s="5" t="s">
        <v>3</v>
      </c>
      <c r="G964" s="21" t="s">
        <v>5</v>
      </c>
    </row>
    <row r="965" spans="1:7" s="25" customFormat="1" ht="12" x14ac:dyDescent="0.2">
      <c r="A965" s="6">
        <v>1</v>
      </c>
      <c r="B965" s="7">
        <v>2</v>
      </c>
      <c r="C965" s="18">
        <v>3</v>
      </c>
      <c r="D965" s="7">
        <v>4</v>
      </c>
      <c r="E965" s="22">
        <v>5</v>
      </c>
      <c r="F965" s="7">
        <v>6</v>
      </c>
      <c r="G965" s="18">
        <v>7</v>
      </c>
    </row>
    <row r="966" spans="1:7" ht="15.75" x14ac:dyDescent="0.25">
      <c r="A966" s="47" t="s">
        <v>61</v>
      </c>
      <c r="B966" s="48">
        <v>916</v>
      </c>
      <c r="C966" s="48">
        <v>30411433</v>
      </c>
      <c r="D966" s="26">
        <f>B966-F966</f>
        <v>870</v>
      </c>
      <c r="E966" s="26">
        <f>C966-G966</f>
        <v>28881295</v>
      </c>
      <c r="F966" s="26">
        <f>38+8</f>
        <v>46</v>
      </c>
      <c r="G966" s="26">
        <f>1259614+141462+1778+31174+74840+21270</f>
        <v>1530138</v>
      </c>
    </row>
    <row r="967" spans="1:7" ht="15.75" x14ac:dyDescent="0.25">
      <c r="A967" s="47" t="s">
        <v>62</v>
      </c>
      <c r="B967" s="48">
        <v>0</v>
      </c>
      <c r="C967" s="48">
        <v>0</v>
      </c>
      <c r="D967" s="26">
        <f>B967-F967</f>
        <v>0</v>
      </c>
      <c r="E967" s="26">
        <f t="shared" ref="E967:E987" si="135">C967-G967</f>
        <v>0</v>
      </c>
      <c r="F967" s="26">
        <f t="shared" ref="F967:F987" si="136">B967*5/100</f>
        <v>0</v>
      </c>
      <c r="G967" s="26">
        <f t="shared" ref="G967:G987" si="137">C967*5/100</f>
        <v>0</v>
      </c>
    </row>
    <row r="968" spans="1:7" ht="15.75" x14ac:dyDescent="0.25">
      <c r="A968" s="47" t="s">
        <v>63</v>
      </c>
      <c r="B968" s="48">
        <v>0</v>
      </c>
      <c r="C968" s="48">
        <v>0</v>
      </c>
      <c r="D968" s="26">
        <f t="shared" ref="D968:D987" si="138">B968-F968</f>
        <v>0</v>
      </c>
      <c r="E968" s="26">
        <f t="shared" si="135"/>
        <v>0</v>
      </c>
      <c r="F968" s="26">
        <f t="shared" si="136"/>
        <v>0</v>
      </c>
      <c r="G968" s="26">
        <f t="shared" si="137"/>
        <v>0</v>
      </c>
    </row>
    <row r="969" spans="1:7" ht="15.75" x14ac:dyDescent="0.25">
      <c r="A969" s="47" t="s">
        <v>64</v>
      </c>
      <c r="B969" s="48">
        <v>0</v>
      </c>
      <c r="C969" s="48">
        <v>0</v>
      </c>
      <c r="D969" s="26">
        <f t="shared" si="138"/>
        <v>0</v>
      </c>
      <c r="E969" s="26">
        <f t="shared" si="135"/>
        <v>0</v>
      </c>
      <c r="F969" s="26">
        <f t="shared" si="136"/>
        <v>0</v>
      </c>
      <c r="G969" s="26">
        <f t="shared" si="137"/>
        <v>0</v>
      </c>
    </row>
    <row r="970" spans="1:7" ht="15.75" x14ac:dyDescent="0.25">
      <c r="A970" s="47" t="s">
        <v>65</v>
      </c>
      <c r="B970" s="48">
        <v>1062</v>
      </c>
      <c r="C970" s="48">
        <v>9956912</v>
      </c>
      <c r="D970" s="26">
        <f t="shared" si="138"/>
        <v>1008</v>
      </c>
      <c r="E970" s="26">
        <f t="shared" si="135"/>
        <v>9398920</v>
      </c>
      <c r="F970" s="26">
        <f>51+9+2-10+2</f>
        <v>54</v>
      </c>
      <c r="G970" s="26">
        <f>473980+450000-2964-402107+23915+15168</f>
        <v>557992</v>
      </c>
    </row>
    <row r="971" spans="1:7" ht="15.75" x14ac:dyDescent="0.25">
      <c r="A971" s="47" t="s">
        <v>66</v>
      </c>
      <c r="B971" s="48">
        <v>391</v>
      </c>
      <c r="C971" s="48">
        <v>10135482</v>
      </c>
      <c r="D971" s="26">
        <f t="shared" si="138"/>
        <v>377</v>
      </c>
      <c r="E971" s="26">
        <f t="shared" si="135"/>
        <v>9831410</v>
      </c>
      <c r="F971" s="26">
        <f>12+2</f>
        <v>14</v>
      </c>
      <c r="G971" s="26">
        <f>583467+1700+104516-213227-86700-85684</f>
        <v>304072</v>
      </c>
    </row>
    <row r="972" spans="1:7" ht="15.75" x14ac:dyDescent="0.25">
      <c r="A972" s="47" t="s">
        <v>67</v>
      </c>
      <c r="B972" s="48">
        <v>0</v>
      </c>
      <c r="C972" s="48">
        <v>0</v>
      </c>
      <c r="D972" s="26">
        <f t="shared" si="138"/>
        <v>0</v>
      </c>
      <c r="E972" s="26">
        <f t="shared" si="135"/>
        <v>0</v>
      </c>
      <c r="F972" s="26">
        <f t="shared" si="136"/>
        <v>0</v>
      </c>
      <c r="G972" s="26">
        <f t="shared" si="137"/>
        <v>0</v>
      </c>
    </row>
    <row r="973" spans="1:7" ht="15.75" x14ac:dyDescent="0.25">
      <c r="A973" s="47" t="s">
        <v>68</v>
      </c>
      <c r="B973" s="48">
        <v>0</v>
      </c>
      <c r="C973" s="48">
        <v>0</v>
      </c>
      <c r="D973" s="26">
        <f t="shared" si="138"/>
        <v>0</v>
      </c>
      <c r="E973" s="26">
        <f t="shared" si="135"/>
        <v>0</v>
      </c>
      <c r="F973" s="26">
        <f t="shared" si="136"/>
        <v>0</v>
      </c>
      <c r="G973" s="26">
        <f t="shared" si="137"/>
        <v>0</v>
      </c>
    </row>
    <row r="974" spans="1:7" ht="15.75" x14ac:dyDescent="0.25">
      <c r="A974" s="47" t="s">
        <v>69</v>
      </c>
      <c r="B974" s="48">
        <v>0</v>
      </c>
      <c r="C974" s="48">
        <v>0</v>
      </c>
      <c r="D974" s="26">
        <f t="shared" si="138"/>
        <v>0</v>
      </c>
      <c r="E974" s="26">
        <f t="shared" si="135"/>
        <v>0</v>
      </c>
      <c r="F974" s="26">
        <f t="shared" si="136"/>
        <v>0</v>
      </c>
      <c r="G974" s="26">
        <f t="shared" si="137"/>
        <v>0</v>
      </c>
    </row>
    <row r="975" spans="1:7" ht="15.75" x14ac:dyDescent="0.25">
      <c r="A975" s="47" t="s">
        <v>7</v>
      </c>
      <c r="B975" s="48">
        <v>22000</v>
      </c>
      <c r="C975" s="48">
        <v>18838511</v>
      </c>
      <c r="D975" s="26">
        <f t="shared" si="138"/>
        <v>20900</v>
      </c>
      <c r="E975" s="26">
        <f t="shared" si="135"/>
        <v>17875046</v>
      </c>
      <c r="F975" s="26">
        <f>1100</f>
        <v>1100</v>
      </c>
      <c r="G975" s="26">
        <f>940805+22660</f>
        <v>963465</v>
      </c>
    </row>
    <row r="976" spans="1:7" ht="15.75" x14ac:dyDescent="0.25">
      <c r="A976" s="47" t="s">
        <v>70</v>
      </c>
      <c r="B976" s="48">
        <v>41966</v>
      </c>
      <c r="C976" s="48">
        <v>16388870</v>
      </c>
      <c r="D976" s="26">
        <f t="shared" si="138"/>
        <v>40109</v>
      </c>
      <c r="E976" s="26">
        <f t="shared" si="135"/>
        <v>15634555</v>
      </c>
      <c r="F976" s="26">
        <f>1900-43</f>
        <v>1857</v>
      </c>
      <c r="G976" s="26">
        <f>841988-19508-68165</f>
        <v>754315</v>
      </c>
    </row>
    <row r="977" spans="1:7" ht="15.75" x14ac:dyDescent="0.25">
      <c r="A977" s="47" t="s">
        <v>71</v>
      </c>
      <c r="B977" s="48">
        <v>0</v>
      </c>
      <c r="C977" s="48">
        <v>0</v>
      </c>
      <c r="D977" s="26">
        <f t="shared" si="138"/>
        <v>0</v>
      </c>
      <c r="E977" s="26">
        <f t="shared" si="135"/>
        <v>0</v>
      </c>
      <c r="F977" s="26">
        <f t="shared" si="136"/>
        <v>0</v>
      </c>
      <c r="G977" s="26">
        <f t="shared" si="137"/>
        <v>0</v>
      </c>
    </row>
    <row r="978" spans="1:7" ht="15.75" x14ac:dyDescent="0.25">
      <c r="A978" s="47" t="s">
        <v>72</v>
      </c>
      <c r="B978" s="48">
        <v>260</v>
      </c>
      <c r="C978" s="48">
        <v>220150</v>
      </c>
      <c r="D978" s="26">
        <f t="shared" si="138"/>
        <v>247</v>
      </c>
      <c r="E978" s="26">
        <f t="shared" si="135"/>
        <v>209950</v>
      </c>
      <c r="F978" s="26">
        <f>14+2-3</f>
        <v>13</v>
      </c>
      <c r="G978" s="26">
        <f>11687+1913-2550-850</f>
        <v>10200</v>
      </c>
    </row>
    <row r="979" spans="1:7" ht="15.75" x14ac:dyDescent="0.25">
      <c r="A979" s="47" t="s">
        <v>73</v>
      </c>
      <c r="B979" s="48">
        <v>0</v>
      </c>
      <c r="C979" s="48">
        <v>0</v>
      </c>
      <c r="D979" s="26">
        <f t="shared" si="138"/>
        <v>0</v>
      </c>
      <c r="E979" s="26">
        <f t="shared" si="135"/>
        <v>0</v>
      </c>
      <c r="F979" s="26">
        <f t="shared" si="136"/>
        <v>0</v>
      </c>
      <c r="G979" s="26">
        <f t="shared" si="137"/>
        <v>0</v>
      </c>
    </row>
    <row r="980" spans="1:7" ht="15.75" x14ac:dyDescent="0.25">
      <c r="A980" s="47" t="s">
        <v>74</v>
      </c>
      <c r="B980" s="48">
        <v>0</v>
      </c>
      <c r="C980" s="48">
        <v>0</v>
      </c>
      <c r="D980" s="26">
        <f t="shared" si="138"/>
        <v>0</v>
      </c>
      <c r="E980" s="26">
        <f t="shared" si="135"/>
        <v>0</v>
      </c>
      <c r="F980" s="26">
        <f t="shared" si="136"/>
        <v>0</v>
      </c>
      <c r="G980" s="26">
        <f t="shared" si="137"/>
        <v>0</v>
      </c>
    </row>
    <row r="981" spans="1:7" ht="15.75" x14ac:dyDescent="0.25">
      <c r="A981" s="47" t="s">
        <v>75</v>
      </c>
      <c r="B981" s="48">
        <v>0</v>
      </c>
      <c r="C981" s="48">
        <v>0</v>
      </c>
      <c r="D981" s="26">
        <f t="shared" si="138"/>
        <v>0</v>
      </c>
      <c r="E981" s="26">
        <f t="shared" si="135"/>
        <v>0</v>
      </c>
      <c r="F981" s="26">
        <f t="shared" si="136"/>
        <v>0</v>
      </c>
      <c r="G981" s="26">
        <f t="shared" si="137"/>
        <v>0</v>
      </c>
    </row>
    <row r="982" spans="1:7" ht="15.75" x14ac:dyDescent="0.25">
      <c r="A982" s="47" t="s">
        <v>93</v>
      </c>
      <c r="B982" s="48">
        <v>0</v>
      </c>
      <c r="C982" s="48">
        <v>0</v>
      </c>
      <c r="D982" s="26">
        <f t="shared" si="138"/>
        <v>0</v>
      </c>
      <c r="E982" s="26">
        <f t="shared" si="135"/>
        <v>0</v>
      </c>
      <c r="F982" s="26">
        <f t="shared" si="136"/>
        <v>0</v>
      </c>
      <c r="G982" s="26">
        <f t="shared" si="137"/>
        <v>0</v>
      </c>
    </row>
    <row r="983" spans="1:7" ht="15.75" x14ac:dyDescent="0.25">
      <c r="A983" s="47" t="s">
        <v>94</v>
      </c>
      <c r="B983" s="48">
        <v>0</v>
      </c>
      <c r="C983" s="48">
        <v>0</v>
      </c>
      <c r="D983" s="26">
        <f t="shared" si="138"/>
        <v>0</v>
      </c>
      <c r="E983" s="26">
        <f t="shared" si="135"/>
        <v>0</v>
      </c>
      <c r="F983" s="26">
        <f t="shared" si="136"/>
        <v>0</v>
      </c>
      <c r="G983" s="26">
        <f t="shared" si="137"/>
        <v>0</v>
      </c>
    </row>
    <row r="984" spans="1:7" ht="15.75" x14ac:dyDescent="0.25">
      <c r="A984" s="47" t="s">
        <v>89</v>
      </c>
      <c r="B984" s="48">
        <v>0</v>
      </c>
      <c r="C984" s="48">
        <v>0</v>
      </c>
      <c r="D984" s="26">
        <f t="shared" si="138"/>
        <v>0</v>
      </c>
      <c r="E984" s="26">
        <f t="shared" si="135"/>
        <v>0</v>
      </c>
      <c r="F984" s="26">
        <f t="shared" si="136"/>
        <v>0</v>
      </c>
      <c r="G984" s="26">
        <f t="shared" si="137"/>
        <v>0</v>
      </c>
    </row>
    <row r="985" spans="1:7" ht="15.75" x14ac:dyDescent="0.25">
      <c r="A985" s="47" t="s">
        <v>90</v>
      </c>
      <c r="B985" s="48">
        <v>0</v>
      </c>
      <c r="C985" s="48">
        <v>0</v>
      </c>
      <c r="D985" s="26">
        <f t="shared" si="138"/>
        <v>0</v>
      </c>
      <c r="E985" s="26">
        <f t="shared" si="135"/>
        <v>0</v>
      </c>
      <c r="F985" s="26">
        <f t="shared" si="136"/>
        <v>0</v>
      </c>
      <c r="G985" s="26">
        <f t="shared" si="137"/>
        <v>0</v>
      </c>
    </row>
    <row r="986" spans="1:7" ht="15.75" x14ac:dyDescent="0.25">
      <c r="A986" s="47" t="s">
        <v>91</v>
      </c>
      <c r="B986" s="49">
        <v>0</v>
      </c>
      <c r="C986" s="49">
        <v>0</v>
      </c>
      <c r="D986" s="42">
        <f t="shared" si="138"/>
        <v>0</v>
      </c>
      <c r="E986" s="26">
        <f t="shared" si="135"/>
        <v>0</v>
      </c>
      <c r="F986" s="26">
        <f t="shared" si="136"/>
        <v>0</v>
      </c>
      <c r="G986" s="26">
        <f t="shared" si="137"/>
        <v>0</v>
      </c>
    </row>
    <row r="987" spans="1:7" ht="15.75" x14ac:dyDescent="0.25">
      <c r="A987" s="47" t="s">
        <v>92</v>
      </c>
      <c r="B987" s="50">
        <v>0</v>
      </c>
      <c r="C987" s="50">
        <v>0</v>
      </c>
      <c r="D987" s="42">
        <f t="shared" si="138"/>
        <v>0</v>
      </c>
      <c r="E987" s="26">
        <f t="shared" si="135"/>
        <v>0</v>
      </c>
      <c r="F987" s="26">
        <f t="shared" si="136"/>
        <v>0</v>
      </c>
      <c r="G987" s="26">
        <f t="shared" si="137"/>
        <v>0</v>
      </c>
    </row>
    <row r="988" spans="1:7" s="14" customFormat="1" x14ac:dyDescent="0.25">
      <c r="A988" s="8" t="s">
        <v>1</v>
      </c>
      <c r="B988" s="27">
        <v>66595</v>
      </c>
      <c r="C988" s="27">
        <v>85951358</v>
      </c>
      <c r="D988" s="27">
        <f t="shared" ref="D988:G988" si="139">SUM(D966:D987)</f>
        <v>63511</v>
      </c>
      <c r="E988" s="27">
        <f t="shared" si="139"/>
        <v>81831176</v>
      </c>
      <c r="F988" s="27">
        <f t="shared" si="139"/>
        <v>3084</v>
      </c>
      <c r="G988" s="27">
        <f t="shared" si="139"/>
        <v>4120182</v>
      </c>
    </row>
    <row r="989" spans="1:7" x14ac:dyDescent="0.25">
      <c r="A989" s="54"/>
      <c r="F989" s="16"/>
      <c r="G989" s="56"/>
    </row>
    <row r="990" spans="1:7" x14ac:dyDescent="0.25">
      <c r="A990" s="69"/>
      <c r="B990" s="69"/>
      <c r="C990" s="69"/>
      <c r="D990" s="69"/>
      <c r="E990" s="69"/>
      <c r="F990" s="69"/>
      <c r="G990" s="69"/>
    </row>
    <row r="991" spans="1:7" x14ac:dyDescent="0.25">
      <c r="A991" s="79" t="s">
        <v>108</v>
      </c>
      <c r="B991" s="79"/>
      <c r="C991" s="79"/>
      <c r="D991" s="79"/>
      <c r="E991" s="79"/>
      <c r="F991" s="79"/>
      <c r="G991" s="79"/>
    </row>
    <row r="992" spans="1:7" x14ac:dyDescent="0.25">
      <c r="A992" s="80" t="s">
        <v>109</v>
      </c>
      <c r="B992" s="80"/>
      <c r="C992" s="80"/>
      <c r="D992" s="80"/>
      <c r="E992" s="80"/>
      <c r="F992" s="80"/>
      <c r="G992" s="80"/>
    </row>
    <row r="993" spans="1:7" x14ac:dyDescent="0.25">
      <c r="A993" s="81" t="s">
        <v>38</v>
      </c>
      <c r="B993" s="81"/>
      <c r="C993" s="81"/>
      <c r="D993" s="81"/>
      <c r="E993" s="81"/>
      <c r="F993" s="81"/>
      <c r="G993" s="81"/>
    </row>
    <row r="994" spans="1:7" s="2" customFormat="1" ht="15" customHeight="1" x14ac:dyDescent="0.2">
      <c r="A994" s="70" t="s">
        <v>0</v>
      </c>
      <c r="B994" s="64" t="s">
        <v>82</v>
      </c>
      <c r="C994" s="65"/>
      <c r="D994" s="65"/>
      <c r="E994" s="65"/>
      <c r="F994" s="65"/>
      <c r="G994" s="66"/>
    </row>
    <row r="995" spans="1:7" s="2" customFormat="1" ht="12" customHeight="1" x14ac:dyDescent="0.2">
      <c r="A995" s="71"/>
      <c r="B995" s="67" t="s">
        <v>1</v>
      </c>
      <c r="C995" s="67"/>
      <c r="D995" s="73" t="s">
        <v>2</v>
      </c>
      <c r="E995" s="74"/>
      <c r="F995" s="74"/>
      <c r="G995" s="75"/>
    </row>
    <row r="996" spans="1:7" s="3" customFormat="1" ht="47.25" customHeight="1" x14ac:dyDescent="0.2">
      <c r="A996" s="71"/>
      <c r="B996" s="67"/>
      <c r="C996" s="67"/>
      <c r="D996" s="77" t="s">
        <v>83</v>
      </c>
      <c r="E996" s="78"/>
      <c r="F996" s="68" t="s">
        <v>8</v>
      </c>
      <c r="G996" s="68"/>
    </row>
    <row r="997" spans="1:7" s="2" customFormat="1" ht="14.25" customHeight="1" x14ac:dyDescent="0.2">
      <c r="A997" s="72"/>
      <c r="B997" s="4" t="s">
        <v>3</v>
      </c>
      <c r="C997" s="17" t="s">
        <v>84</v>
      </c>
      <c r="D997" s="4" t="s">
        <v>3</v>
      </c>
      <c r="E997" s="21" t="s">
        <v>9</v>
      </c>
      <c r="F997" s="5" t="s">
        <v>3</v>
      </c>
      <c r="G997" s="21" t="s">
        <v>5</v>
      </c>
    </row>
    <row r="998" spans="1:7" s="25" customFormat="1" ht="12" x14ac:dyDescent="0.2">
      <c r="A998" s="6">
        <v>1</v>
      </c>
      <c r="B998" s="7">
        <v>2</v>
      </c>
      <c r="C998" s="18">
        <v>3</v>
      </c>
      <c r="D998" s="7">
        <v>4</v>
      </c>
      <c r="E998" s="22">
        <v>5</v>
      </c>
      <c r="F998" s="7">
        <v>6</v>
      </c>
      <c r="G998" s="18">
        <v>7</v>
      </c>
    </row>
    <row r="999" spans="1:7" ht="15.75" x14ac:dyDescent="0.25">
      <c r="A999" s="47" t="s">
        <v>61</v>
      </c>
      <c r="B999" s="48">
        <v>1426</v>
      </c>
      <c r="C999" s="48">
        <v>34732211</v>
      </c>
      <c r="D999" s="26">
        <f>B999-F999</f>
        <v>1309</v>
      </c>
      <c r="E999" s="26">
        <f>C999-G999</f>
        <v>31723814</v>
      </c>
      <c r="F999" s="26">
        <f>114+3</f>
        <v>117</v>
      </c>
      <c r="G999" s="26">
        <f>2782719+43225+182453</f>
        <v>3008397</v>
      </c>
    </row>
    <row r="1000" spans="1:7" ht="15.75" x14ac:dyDescent="0.25">
      <c r="A1000" s="47" t="s">
        <v>62</v>
      </c>
      <c r="B1000" s="48">
        <v>0</v>
      </c>
      <c r="C1000" s="48">
        <v>0</v>
      </c>
      <c r="D1000" s="26">
        <f>B1000-F1000</f>
        <v>0</v>
      </c>
      <c r="E1000" s="26">
        <f t="shared" ref="E1000:E1020" si="140">C1000-G1000</f>
        <v>0</v>
      </c>
      <c r="F1000" s="26">
        <f t="shared" ref="F1000:F1020" si="141">B1000*8/100</f>
        <v>0</v>
      </c>
      <c r="G1000" s="26">
        <f t="shared" ref="G1000:G1020" si="142">C1000*8/100</f>
        <v>0</v>
      </c>
    </row>
    <row r="1001" spans="1:7" ht="15.75" x14ac:dyDescent="0.25">
      <c r="A1001" s="47" t="s">
        <v>63</v>
      </c>
      <c r="B1001" s="48">
        <v>630</v>
      </c>
      <c r="C1001" s="48">
        <v>12951325</v>
      </c>
      <c r="D1001" s="26">
        <f t="shared" ref="D1001:D1020" si="143">B1001-F1001</f>
        <v>577</v>
      </c>
      <c r="E1001" s="26">
        <f t="shared" si="140"/>
        <v>11927705</v>
      </c>
      <c r="F1001" s="26">
        <f>50+3</f>
        <v>53</v>
      </c>
      <c r="G1001" s="26">
        <f>1136122-112502</f>
        <v>1023620</v>
      </c>
    </row>
    <row r="1002" spans="1:7" ht="15.75" x14ac:dyDescent="0.25">
      <c r="A1002" s="47" t="s">
        <v>64</v>
      </c>
      <c r="B1002" s="48">
        <v>0</v>
      </c>
      <c r="C1002" s="48">
        <v>0</v>
      </c>
      <c r="D1002" s="26">
        <f t="shared" si="143"/>
        <v>0</v>
      </c>
      <c r="E1002" s="26">
        <f t="shared" si="140"/>
        <v>0</v>
      </c>
      <c r="F1002" s="26">
        <f t="shared" si="141"/>
        <v>0</v>
      </c>
      <c r="G1002" s="26">
        <f t="shared" si="142"/>
        <v>0</v>
      </c>
    </row>
    <row r="1003" spans="1:7" ht="15.75" x14ac:dyDescent="0.25">
      <c r="A1003" s="47" t="s">
        <v>65</v>
      </c>
      <c r="B1003" s="48">
        <v>489</v>
      </c>
      <c r="C1003" s="48">
        <v>8059698</v>
      </c>
      <c r="D1003" s="26">
        <f t="shared" si="143"/>
        <v>448</v>
      </c>
      <c r="E1003" s="26">
        <f t="shared" si="140"/>
        <v>7370439</v>
      </c>
      <c r="F1003" s="26">
        <f>39+2</f>
        <v>41</v>
      </c>
      <c r="G1003" s="26">
        <f>653286+14696+34255-12978</f>
        <v>689259</v>
      </c>
    </row>
    <row r="1004" spans="1:7" ht="15.75" x14ac:dyDescent="0.25">
      <c r="A1004" s="47" t="s">
        <v>66</v>
      </c>
      <c r="B1004" s="48">
        <v>0</v>
      </c>
      <c r="C1004" s="48">
        <v>0</v>
      </c>
      <c r="D1004" s="26">
        <f t="shared" si="143"/>
        <v>0</v>
      </c>
      <c r="E1004" s="26">
        <f t="shared" si="140"/>
        <v>0</v>
      </c>
      <c r="F1004" s="26">
        <f t="shared" si="141"/>
        <v>0</v>
      </c>
      <c r="G1004" s="26">
        <f t="shared" si="142"/>
        <v>0</v>
      </c>
    </row>
    <row r="1005" spans="1:7" ht="15.75" x14ac:dyDescent="0.25">
      <c r="A1005" s="47" t="s">
        <v>67</v>
      </c>
      <c r="B1005" s="48">
        <v>0</v>
      </c>
      <c r="C1005" s="48">
        <v>0</v>
      </c>
      <c r="D1005" s="26">
        <f t="shared" si="143"/>
        <v>0</v>
      </c>
      <c r="E1005" s="26">
        <f t="shared" si="140"/>
        <v>0</v>
      </c>
      <c r="F1005" s="26">
        <f t="shared" si="141"/>
        <v>0</v>
      </c>
      <c r="G1005" s="26">
        <f t="shared" si="142"/>
        <v>0</v>
      </c>
    </row>
    <row r="1006" spans="1:7" ht="15.75" x14ac:dyDescent="0.25">
      <c r="A1006" s="47" t="s">
        <v>68</v>
      </c>
      <c r="B1006" s="48">
        <v>0</v>
      </c>
      <c r="C1006" s="48">
        <v>0</v>
      </c>
      <c r="D1006" s="26">
        <f t="shared" si="143"/>
        <v>0</v>
      </c>
      <c r="E1006" s="26">
        <f t="shared" si="140"/>
        <v>0</v>
      </c>
      <c r="F1006" s="26">
        <f t="shared" si="141"/>
        <v>0</v>
      </c>
      <c r="G1006" s="26">
        <f t="shared" si="142"/>
        <v>0</v>
      </c>
    </row>
    <row r="1007" spans="1:7" ht="15.75" x14ac:dyDescent="0.25">
      <c r="A1007" s="47" t="s">
        <v>69</v>
      </c>
      <c r="B1007" s="48">
        <v>1158</v>
      </c>
      <c r="C1007" s="48">
        <v>673108</v>
      </c>
      <c r="D1007" s="26">
        <f t="shared" si="143"/>
        <v>1065</v>
      </c>
      <c r="E1007" s="26">
        <f t="shared" si="140"/>
        <v>634952</v>
      </c>
      <c r="F1007" s="26">
        <f>72+21</f>
        <v>93</v>
      </c>
      <c r="G1007" s="26">
        <f>42926+12631-17401</f>
        <v>38156</v>
      </c>
    </row>
    <row r="1008" spans="1:7" ht="15.75" x14ac:dyDescent="0.25">
      <c r="A1008" s="47" t="s">
        <v>7</v>
      </c>
      <c r="B1008" s="48">
        <v>5300</v>
      </c>
      <c r="C1008" s="48">
        <v>6318615</v>
      </c>
      <c r="D1008" s="26">
        <f t="shared" si="143"/>
        <v>4873</v>
      </c>
      <c r="E1008" s="26">
        <f t="shared" si="140"/>
        <v>5917867</v>
      </c>
      <c r="F1008" s="26">
        <f>424+3</f>
        <v>427</v>
      </c>
      <c r="G1008" s="26">
        <f>514944+3643-117839</f>
        <v>400748</v>
      </c>
    </row>
    <row r="1009" spans="1:7" ht="15.75" x14ac:dyDescent="0.25">
      <c r="A1009" s="47" t="s">
        <v>70</v>
      </c>
      <c r="B1009" s="48">
        <v>4500</v>
      </c>
      <c r="C1009" s="48">
        <v>1883449</v>
      </c>
      <c r="D1009" s="26">
        <f t="shared" si="143"/>
        <v>4140</v>
      </c>
      <c r="E1009" s="26">
        <f t="shared" si="140"/>
        <v>1753297</v>
      </c>
      <c r="F1009" s="26">
        <v>360</v>
      </c>
      <c r="G1009" s="26">
        <f>152477-22325</f>
        <v>130152</v>
      </c>
    </row>
    <row r="1010" spans="1:7" ht="15.75" x14ac:dyDescent="0.25">
      <c r="A1010" s="47" t="s">
        <v>71</v>
      </c>
      <c r="B1010" s="48">
        <v>0</v>
      </c>
      <c r="C1010" s="48">
        <v>0</v>
      </c>
      <c r="D1010" s="26">
        <f t="shared" si="143"/>
        <v>0</v>
      </c>
      <c r="E1010" s="26">
        <f t="shared" si="140"/>
        <v>0</v>
      </c>
      <c r="F1010" s="26">
        <f t="shared" si="141"/>
        <v>0</v>
      </c>
      <c r="G1010" s="26">
        <f t="shared" si="142"/>
        <v>0</v>
      </c>
    </row>
    <row r="1011" spans="1:7" ht="15.75" x14ac:dyDescent="0.25">
      <c r="A1011" s="47" t="s">
        <v>72</v>
      </c>
      <c r="B1011" s="48">
        <v>0</v>
      </c>
      <c r="C1011" s="48">
        <v>0</v>
      </c>
      <c r="D1011" s="26">
        <f t="shared" si="143"/>
        <v>0</v>
      </c>
      <c r="E1011" s="26">
        <f t="shared" si="140"/>
        <v>0</v>
      </c>
      <c r="F1011" s="26">
        <f t="shared" si="141"/>
        <v>0</v>
      </c>
      <c r="G1011" s="26">
        <f t="shared" si="142"/>
        <v>0</v>
      </c>
    </row>
    <row r="1012" spans="1:7" ht="15.75" x14ac:dyDescent="0.25">
      <c r="A1012" s="47" t="s">
        <v>73</v>
      </c>
      <c r="B1012" s="48">
        <v>0</v>
      </c>
      <c r="C1012" s="48">
        <v>0</v>
      </c>
      <c r="D1012" s="26">
        <f t="shared" si="143"/>
        <v>0</v>
      </c>
      <c r="E1012" s="26">
        <f t="shared" si="140"/>
        <v>0</v>
      </c>
      <c r="F1012" s="26">
        <f t="shared" si="141"/>
        <v>0</v>
      </c>
      <c r="G1012" s="26">
        <f t="shared" si="142"/>
        <v>0</v>
      </c>
    </row>
    <row r="1013" spans="1:7" ht="15.75" x14ac:dyDescent="0.25">
      <c r="A1013" s="47" t="s">
        <v>74</v>
      </c>
      <c r="B1013" s="48">
        <v>0</v>
      </c>
      <c r="C1013" s="48">
        <v>0</v>
      </c>
      <c r="D1013" s="26">
        <f t="shared" si="143"/>
        <v>0</v>
      </c>
      <c r="E1013" s="26">
        <f t="shared" si="140"/>
        <v>0</v>
      </c>
      <c r="F1013" s="26">
        <f t="shared" si="141"/>
        <v>0</v>
      </c>
      <c r="G1013" s="26">
        <f t="shared" si="142"/>
        <v>0</v>
      </c>
    </row>
    <row r="1014" spans="1:7" ht="15.75" x14ac:dyDescent="0.25">
      <c r="A1014" s="47" t="s">
        <v>75</v>
      </c>
      <c r="B1014" s="48">
        <v>0</v>
      </c>
      <c r="C1014" s="48">
        <v>0</v>
      </c>
      <c r="D1014" s="26">
        <f t="shared" si="143"/>
        <v>0</v>
      </c>
      <c r="E1014" s="26">
        <f t="shared" si="140"/>
        <v>0</v>
      </c>
      <c r="F1014" s="26">
        <f t="shared" si="141"/>
        <v>0</v>
      </c>
      <c r="G1014" s="26">
        <f t="shared" si="142"/>
        <v>0</v>
      </c>
    </row>
    <row r="1015" spans="1:7" ht="15.75" x14ac:dyDescent="0.25">
      <c r="A1015" s="47" t="s">
        <v>93</v>
      </c>
      <c r="B1015" s="48">
        <v>0</v>
      </c>
      <c r="C1015" s="48">
        <v>0</v>
      </c>
      <c r="D1015" s="26">
        <f t="shared" si="143"/>
        <v>0</v>
      </c>
      <c r="E1015" s="26">
        <f t="shared" si="140"/>
        <v>0</v>
      </c>
      <c r="F1015" s="26">
        <f t="shared" si="141"/>
        <v>0</v>
      </c>
      <c r="G1015" s="26">
        <f t="shared" si="142"/>
        <v>0</v>
      </c>
    </row>
    <row r="1016" spans="1:7" ht="15.75" x14ac:dyDescent="0.25">
      <c r="A1016" s="47" t="s">
        <v>94</v>
      </c>
      <c r="B1016" s="48">
        <v>0</v>
      </c>
      <c r="C1016" s="48">
        <v>0</v>
      </c>
      <c r="D1016" s="26">
        <f t="shared" si="143"/>
        <v>0</v>
      </c>
      <c r="E1016" s="26">
        <f t="shared" si="140"/>
        <v>0</v>
      </c>
      <c r="F1016" s="26">
        <f t="shared" si="141"/>
        <v>0</v>
      </c>
      <c r="G1016" s="26">
        <f t="shared" si="142"/>
        <v>0</v>
      </c>
    </row>
    <row r="1017" spans="1:7" ht="15.75" x14ac:dyDescent="0.25">
      <c r="A1017" s="47" t="s">
        <v>89</v>
      </c>
      <c r="B1017" s="48">
        <v>0</v>
      </c>
      <c r="C1017" s="48">
        <v>0</v>
      </c>
      <c r="D1017" s="26">
        <f t="shared" si="143"/>
        <v>0</v>
      </c>
      <c r="E1017" s="26">
        <f t="shared" si="140"/>
        <v>0</v>
      </c>
      <c r="F1017" s="26">
        <f t="shared" si="141"/>
        <v>0</v>
      </c>
      <c r="G1017" s="26">
        <f t="shared" si="142"/>
        <v>0</v>
      </c>
    </row>
    <row r="1018" spans="1:7" ht="15.75" x14ac:dyDescent="0.25">
      <c r="A1018" s="47" t="s">
        <v>90</v>
      </c>
      <c r="B1018" s="48">
        <v>0</v>
      </c>
      <c r="C1018" s="48">
        <v>0</v>
      </c>
      <c r="D1018" s="26">
        <f t="shared" si="143"/>
        <v>0</v>
      </c>
      <c r="E1018" s="26">
        <f t="shared" si="140"/>
        <v>0</v>
      </c>
      <c r="F1018" s="26">
        <f t="shared" si="141"/>
        <v>0</v>
      </c>
      <c r="G1018" s="26">
        <f t="shared" si="142"/>
        <v>0</v>
      </c>
    </row>
    <row r="1019" spans="1:7" ht="15.75" x14ac:dyDescent="0.25">
      <c r="A1019" s="47" t="s">
        <v>91</v>
      </c>
      <c r="B1019" s="49">
        <v>0</v>
      </c>
      <c r="C1019" s="49">
        <v>0</v>
      </c>
      <c r="D1019" s="42">
        <f t="shared" si="143"/>
        <v>0</v>
      </c>
      <c r="E1019" s="26">
        <f t="shared" si="140"/>
        <v>0</v>
      </c>
      <c r="F1019" s="26">
        <f t="shared" si="141"/>
        <v>0</v>
      </c>
      <c r="G1019" s="26">
        <f t="shared" si="142"/>
        <v>0</v>
      </c>
    </row>
    <row r="1020" spans="1:7" ht="15.75" x14ac:dyDescent="0.25">
      <c r="A1020" s="47" t="s">
        <v>92</v>
      </c>
      <c r="B1020" s="50">
        <v>0</v>
      </c>
      <c r="C1020" s="50">
        <v>0</v>
      </c>
      <c r="D1020" s="42">
        <f t="shared" si="143"/>
        <v>0</v>
      </c>
      <c r="E1020" s="26">
        <f t="shared" si="140"/>
        <v>0</v>
      </c>
      <c r="F1020" s="26">
        <f t="shared" si="141"/>
        <v>0</v>
      </c>
      <c r="G1020" s="26">
        <f t="shared" si="142"/>
        <v>0</v>
      </c>
    </row>
    <row r="1021" spans="1:7" s="14" customFormat="1" x14ac:dyDescent="0.25">
      <c r="A1021" s="8" t="s">
        <v>1</v>
      </c>
      <c r="B1021" s="27">
        <v>13503</v>
      </c>
      <c r="C1021" s="27">
        <v>64618406</v>
      </c>
      <c r="D1021" s="27">
        <f t="shared" ref="D1021:G1021" si="144">SUM(D999:D1020)</f>
        <v>12412</v>
      </c>
      <c r="E1021" s="27">
        <f t="shared" si="144"/>
        <v>59328074</v>
      </c>
      <c r="F1021" s="27">
        <f t="shared" si="144"/>
        <v>1091</v>
      </c>
      <c r="G1021" s="27">
        <f t="shared" si="144"/>
        <v>5290332</v>
      </c>
    </row>
    <row r="1022" spans="1:7" x14ac:dyDescent="0.25">
      <c r="A1022" s="10"/>
      <c r="B1022" s="9"/>
      <c r="C1022" s="19"/>
      <c r="D1022" s="9"/>
      <c r="E1022" s="19"/>
      <c r="F1022" s="33"/>
      <c r="G1022" s="61"/>
    </row>
    <row r="1023" spans="1:7" x14ac:dyDescent="0.25">
      <c r="A1023" s="69"/>
      <c r="B1023" s="69"/>
      <c r="C1023" s="69"/>
      <c r="D1023" s="69"/>
      <c r="E1023" s="69"/>
      <c r="F1023" s="69"/>
      <c r="G1023" s="69"/>
    </row>
    <row r="1024" spans="1:7" x14ac:dyDescent="0.25">
      <c r="A1024" s="79" t="s">
        <v>108</v>
      </c>
      <c r="B1024" s="79"/>
      <c r="C1024" s="79"/>
      <c r="D1024" s="79"/>
      <c r="E1024" s="79"/>
      <c r="F1024" s="79"/>
      <c r="G1024" s="79"/>
    </row>
    <row r="1025" spans="1:7" x14ac:dyDescent="0.25">
      <c r="A1025" s="80" t="s">
        <v>109</v>
      </c>
      <c r="B1025" s="80"/>
      <c r="C1025" s="80"/>
      <c r="D1025" s="80"/>
      <c r="E1025" s="80"/>
      <c r="F1025" s="80"/>
      <c r="G1025" s="80"/>
    </row>
    <row r="1026" spans="1:7" x14ac:dyDescent="0.25">
      <c r="A1026" s="81" t="s">
        <v>39</v>
      </c>
      <c r="B1026" s="81"/>
      <c r="C1026" s="81"/>
      <c r="D1026" s="81"/>
      <c r="E1026" s="81"/>
      <c r="F1026" s="81"/>
      <c r="G1026" s="81"/>
    </row>
    <row r="1027" spans="1:7" s="2" customFormat="1" ht="15" customHeight="1" x14ac:dyDescent="0.2">
      <c r="A1027" s="70" t="s">
        <v>0</v>
      </c>
      <c r="B1027" s="64" t="s">
        <v>82</v>
      </c>
      <c r="C1027" s="65"/>
      <c r="D1027" s="65"/>
      <c r="E1027" s="65"/>
      <c r="F1027" s="65"/>
      <c r="G1027" s="66"/>
    </row>
    <row r="1028" spans="1:7" s="2" customFormat="1" ht="12" customHeight="1" x14ac:dyDescent="0.2">
      <c r="A1028" s="71"/>
      <c r="B1028" s="67" t="s">
        <v>1</v>
      </c>
      <c r="C1028" s="67"/>
      <c r="D1028" s="73" t="s">
        <v>2</v>
      </c>
      <c r="E1028" s="74"/>
      <c r="F1028" s="74"/>
      <c r="G1028" s="75"/>
    </row>
    <row r="1029" spans="1:7" s="3" customFormat="1" ht="47.25" customHeight="1" x14ac:dyDescent="0.2">
      <c r="A1029" s="71"/>
      <c r="B1029" s="67"/>
      <c r="C1029" s="67"/>
      <c r="D1029" s="77" t="s">
        <v>83</v>
      </c>
      <c r="E1029" s="78"/>
      <c r="F1029" s="68" t="s">
        <v>8</v>
      </c>
      <c r="G1029" s="68"/>
    </row>
    <row r="1030" spans="1:7" s="2" customFormat="1" ht="14.25" customHeight="1" x14ac:dyDescent="0.2">
      <c r="A1030" s="72"/>
      <c r="B1030" s="4" t="s">
        <v>3</v>
      </c>
      <c r="C1030" s="17" t="s">
        <v>84</v>
      </c>
      <c r="D1030" s="4" t="s">
        <v>3</v>
      </c>
      <c r="E1030" s="21" t="s">
        <v>9</v>
      </c>
      <c r="F1030" s="5" t="s">
        <v>3</v>
      </c>
      <c r="G1030" s="21" t="s">
        <v>5</v>
      </c>
    </row>
    <row r="1031" spans="1:7" s="25" customFormat="1" ht="12" x14ac:dyDescent="0.2">
      <c r="A1031" s="6">
        <v>1</v>
      </c>
      <c r="B1031" s="7">
        <v>2</v>
      </c>
      <c r="C1031" s="18">
        <v>3</v>
      </c>
      <c r="D1031" s="7">
        <v>4</v>
      </c>
      <c r="E1031" s="22">
        <v>5</v>
      </c>
      <c r="F1031" s="7">
        <v>6</v>
      </c>
      <c r="G1031" s="18">
        <v>7</v>
      </c>
    </row>
    <row r="1032" spans="1:7" ht="15.75" x14ac:dyDescent="0.25">
      <c r="A1032" s="47" t="s">
        <v>61</v>
      </c>
      <c r="B1032" s="48">
        <v>1525</v>
      </c>
      <c r="C1032" s="48">
        <v>93773837</v>
      </c>
      <c r="D1032" s="26">
        <f>B1032-F1032</f>
        <v>1419</v>
      </c>
      <c r="E1032" s="26">
        <f>C1032-G1032</f>
        <v>86106968</v>
      </c>
      <c r="F1032" s="26">
        <f>4+28+18+4+52</f>
        <v>106</v>
      </c>
      <c r="G1032" s="26">
        <f>350896+2536711+1259742+373529+1709809+1436182</f>
        <v>7666869</v>
      </c>
    </row>
    <row r="1033" spans="1:7" ht="15.75" x14ac:dyDescent="0.25">
      <c r="A1033" s="47" t="s">
        <v>62</v>
      </c>
      <c r="B1033" s="48">
        <v>4430</v>
      </c>
      <c r="C1033" s="48">
        <v>251734041</v>
      </c>
      <c r="D1033" s="26">
        <f>B1033-F1033</f>
        <v>4178</v>
      </c>
      <c r="E1033" s="26">
        <f t="shared" ref="E1033:E1053" si="145">C1033-G1033</f>
        <v>236917759</v>
      </c>
      <c r="F1033" s="26">
        <f>278-26-4-1+5</f>
        <v>252</v>
      </c>
      <c r="G1033" s="26">
        <f>21297307-338004-1209966+400031-7045598+1712512</f>
        <v>14816282</v>
      </c>
    </row>
    <row r="1034" spans="1:7" ht="15.75" x14ac:dyDescent="0.25">
      <c r="A1034" s="47" t="s">
        <v>63</v>
      </c>
      <c r="B1034" s="48">
        <v>0</v>
      </c>
      <c r="C1034" s="48">
        <v>0</v>
      </c>
      <c r="D1034" s="26">
        <f t="shared" ref="D1034:D1053" si="146">B1034-F1034</f>
        <v>0</v>
      </c>
      <c r="E1034" s="26">
        <f t="shared" si="145"/>
        <v>0</v>
      </c>
      <c r="F1034" s="26">
        <f t="shared" ref="F1034:F1053" si="147">B1034*6/100</f>
        <v>0</v>
      </c>
      <c r="G1034" s="26">
        <f t="shared" ref="G1034:G1053" si="148">C1034*6/100</f>
        <v>0</v>
      </c>
    </row>
    <row r="1035" spans="1:7" ht="15.75" x14ac:dyDescent="0.25">
      <c r="A1035" s="47" t="s">
        <v>64</v>
      </c>
      <c r="B1035" s="48">
        <v>0</v>
      </c>
      <c r="C1035" s="48">
        <v>0</v>
      </c>
      <c r="D1035" s="26">
        <f t="shared" si="146"/>
        <v>0</v>
      </c>
      <c r="E1035" s="26">
        <f t="shared" si="145"/>
        <v>0</v>
      </c>
      <c r="F1035" s="26">
        <f t="shared" si="147"/>
        <v>0</v>
      </c>
      <c r="G1035" s="26">
        <f t="shared" si="148"/>
        <v>0</v>
      </c>
    </row>
    <row r="1036" spans="1:7" ht="15.75" x14ac:dyDescent="0.25">
      <c r="A1036" s="47" t="s">
        <v>65</v>
      </c>
      <c r="B1036" s="48">
        <v>0</v>
      </c>
      <c r="C1036" s="48">
        <v>0</v>
      </c>
      <c r="D1036" s="26">
        <f t="shared" si="146"/>
        <v>0</v>
      </c>
      <c r="E1036" s="26">
        <f t="shared" si="145"/>
        <v>0</v>
      </c>
      <c r="F1036" s="26">
        <f t="shared" si="147"/>
        <v>0</v>
      </c>
      <c r="G1036" s="26">
        <f t="shared" si="148"/>
        <v>0</v>
      </c>
    </row>
    <row r="1037" spans="1:7" ht="15.75" x14ac:dyDescent="0.25">
      <c r="A1037" s="47" t="s">
        <v>66</v>
      </c>
      <c r="B1037" s="48">
        <v>3590</v>
      </c>
      <c r="C1037" s="48">
        <v>296325526</v>
      </c>
      <c r="D1037" s="26">
        <f t="shared" si="146"/>
        <v>3360</v>
      </c>
      <c r="E1037" s="26">
        <f t="shared" si="145"/>
        <v>279613410</v>
      </c>
      <c r="F1037" s="26">
        <f>219-18+5+3+21</f>
        <v>230</v>
      </c>
      <c r="G1037" s="26">
        <f>17552789-900000+433288+30068+800837-1204866</f>
        <v>16712116</v>
      </c>
    </row>
    <row r="1038" spans="1:7" ht="15.75" x14ac:dyDescent="0.25">
      <c r="A1038" s="47" t="s">
        <v>67</v>
      </c>
      <c r="B1038" s="48">
        <v>0</v>
      </c>
      <c r="C1038" s="48">
        <v>0</v>
      </c>
      <c r="D1038" s="26">
        <f t="shared" si="146"/>
        <v>0</v>
      </c>
      <c r="E1038" s="26">
        <f t="shared" si="145"/>
        <v>0</v>
      </c>
      <c r="F1038" s="26">
        <f t="shared" si="147"/>
        <v>0</v>
      </c>
      <c r="G1038" s="26">
        <f t="shared" si="148"/>
        <v>0</v>
      </c>
    </row>
    <row r="1039" spans="1:7" ht="15.75" x14ac:dyDescent="0.25">
      <c r="A1039" s="47" t="s">
        <v>68</v>
      </c>
      <c r="B1039" s="48">
        <v>0</v>
      </c>
      <c r="C1039" s="48">
        <v>0</v>
      </c>
      <c r="D1039" s="26">
        <f t="shared" si="146"/>
        <v>0</v>
      </c>
      <c r="E1039" s="26">
        <f t="shared" si="145"/>
        <v>0</v>
      </c>
      <c r="F1039" s="26">
        <f t="shared" si="147"/>
        <v>0</v>
      </c>
      <c r="G1039" s="26">
        <f t="shared" si="148"/>
        <v>0</v>
      </c>
    </row>
    <row r="1040" spans="1:7" ht="15.75" x14ac:dyDescent="0.25">
      <c r="A1040" s="47" t="s">
        <v>69</v>
      </c>
      <c r="B1040" s="48">
        <v>0</v>
      </c>
      <c r="C1040" s="48">
        <v>0</v>
      </c>
      <c r="D1040" s="26">
        <f t="shared" si="146"/>
        <v>0</v>
      </c>
      <c r="E1040" s="26">
        <f t="shared" si="145"/>
        <v>0</v>
      </c>
      <c r="F1040" s="26">
        <f t="shared" si="147"/>
        <v>0</v>
      </c>
      <c r="G1040" s="26">
        <f t="shared" si="148"/>
        <v>0</v>
      </c>
    </row>
    <row r="1041" spans="1:7" ht="15.75" x14ac:dyDescent="0.25">
      <c r="A1041" s="47" t="s">
        <v>7</v>
      </c>
      <c r="B1041" s="48">
        <v>10000</v>
      </c>
      <c r="C1041" s="48">
        <v>10100093</v>
      </c>
      <c r="D1041" s="26">
        <f t="shared" si="146"/>
        <v>9398</v>
      </c>
      <c r="E1041" s="26">
        <f t="shared" si="145"/>
        <v>9603977</v>
      </c>
      <c r="F1041" s="26">
        <f>600+2</f>
        <v>602</v>
      </c>
      <c r="G1041" s="26">
        <f>664424+2215-170523</f>
        <v>496116</v>
      </c>
    </row>
    <row r="1042" spans="1:7" ht="15.75" x14ac:dyDescent="0.25">
      <c r="A1042" s="47" t="s">
        <v>70</v>
      </c>
      <c r="B1042" s="48">
        <v>23000</v>
      </c>
      <c r="C1042" s="48">
        <v>8439544</v>
      </c>
      <c r="D1042" s="26">
        <f t="shared" si="146"/>
        <v>21618</v>
      </c>
      <c r="E1042" s="26">
        <f t="shared" si="145"/>
        <v>7980614</v>
      </c>
      <c r="F1042" s="26">
        <f>1380+2</f>
        <v>1382</v>
      </c>
      <c r="G1042" s="26">
        <f>509460+738-51268</f>
        <v>458930</v>
      </c>
    </row>
    <row r="1043" spans="1:7" ht="15.75" x14ac:dyDescent="0.25">
      <c r="A1043" s="47" t="s">
        <v>71</v>
      </c>
      <c r="B1043" s="48">
        <v>0</v>
      </c>
      <c r="C1043" s="48">
        <v>0</v>
      </c>
      <c r="D1043" s="26">
        <f t="shared" si="146"/>
        <v>0</v>
      </c>
      <c r="E1043" s="26">
        <f t="shared" si="145"/>
        <v>0</v>
      </c>
      <c r="F1043" s="26">
        <f t="shared" si="147"/>
        <v>0</v>
      </c>
      <c r="G1043" s="26">
        <f t="shared" si="148"/>
        <v>0</v>
      </c>
    </row>
    <row r="1044" spans="1:7" ht="15.75" x14ac:dyDescent="0.25">
      <c r="A1044" s="47" t="s">
        <v>72</v>
      </c>
      <c r="B1044" s="48">
        <v>0</v>
      </c>
      <c r="C1044" s="48">
        <v>0</v>
      </c>
      <c r="D1044" s="26">
        <f t="shared" si="146"/>
        <v>0</v>
      </c>
      <c r="E1044" s="26">
        <f t="shared" si="145"/>
        <v>0</v>
      </c>
      <c r="F1044" s="26">
        <f t="shared" si="147"/>
        <v>0</v>
      </c>
      <c r="G1044" s="26">
        <f t="shared" si="148"/>
        <v>0</v>
      </c>
    </row>
    <row r="1045" spans="1:7" ht="15.75" x14ac:dyDescent="0.25">
      <c r="A1045" s="47" t="s">
        <v>73</v>
      </c>
      <c r="B1045" s="48">
        <v>0</v>
      </c>
      <c r="C1045" s="48">
        <v>0</v>
      </c>
      <c r="D1045" s="26">
        <f t="shared" si="146"/>
        <v>0</v>
      </c>
      <c r="E1045" s="26">
        <f t="shared" si="145"/>
        <v>0</v>
      </c>
      <c r="F1045" s="26">
        <f t="shared" si="147"/>
        <v>0</v>
      </c>
      <c r="G1045" s="26">
        <f t="shared" si="148"/>
        <v>0</v>
      </c>
    </row>
    <row r="1046" spans="1:7" ht="15.75" x14ac:dyDescent="0.25">
      <c r="A1046" s="47" t="s">
        <v>74</v>
      </c>
      <c r="B1046" s="48">
        <v>0</v>
      </c>
      <c r="C1046" s="48">
        <v>0</v>
      </c>
      <c r="D1046" s="26">
        <f t="shared" si="146"/>
        <v>0</v>
      </c>
      <c r="E1046" s="26">
        <f t="shared" si="145"/>
        <v>0</v>
      </c>
      <c r="F1046" s="26">
        <f t="shared" si="147"/>
        <v>0</v>
      </c>
      <c r="G1046" s="26">
        <f t="shared" si="148"/>
        <v>0</v>
      </c>
    </row>
    <row r="1047" spans="1:7" ht="15.75" x14ac:dyDescent="0.25">
      <c r="A1047" s="47" t="s">
        <v>75</v>
      </c>
      <c r="B1047" s="48">
        <v>0</v>
      </c>
      <c r="C1047" s="48">
        <v>0</v>
      </c>
      <c r="D1047" s="26">
        <f t="shared" si="146"/>
        <v>0</v>
      </c>
      <c r="E1047" s="26">
        <f t="shared" si="145"/>
        <v>0</v>
      </c>
      <c r="F1047" s="26">
        <f t="shared" si="147"/>
        <v>0</v>
      </c>
      <c r="G1047" s="26">
        <f t="shared" si="148"/>
        <v>0</v>
      </c>
    </row>
    <row r="1048" spans="1:7" ht="15.75" x14ac:dyDescent="0.25">
      <c r="A1048" s="47" t="s">
        <v>93</v>
      </c>
      <c r="B1048" s="48">
        <v>0</v>
      </c>
      <c r="C1048" s="48">
        <v>0</v>
      </c>
      <c r="D1048" s="26">
        <f t="shared" si="146"/>
        <v>0</v>
      </c>
      <c r="E1048" s="26">
        <f t="shared" si="145"/>
        <v>0</v>
      </c>
      <c r="F1048" s="26">
        <f t="shared" si="147"/>
        <v>0</v>
      </c>
      <c r="G1048" s="26">
        <f t="shared" si="148"/>
        <v>0</v>
      </c>
    </row>
    <row r="1049" spans="1:7" ht="15.75" x14ac:dyDescent="0.25">
      <c r="A1049" s="47" t="s">
        <v>94</v>
      </c>
      <c r="B1049" s="48">
        <v>0</v>
      </c>
      <c r="C1049" s="48">
        <v>0</v>
      </c>
      <c r="D1049" s="26">
        <f t="shared" si="146"/>
        <v>0</v>
      </c>
      <c r="E1049" s="26">
        <f t="shared" si="145"/>
        <v>0</v>
      </c>
      <c r="F1049" s="26">
        <f t="shared" si="147"/>
        <v>0</v>
      </c>
      <c r="G1049" s="26">
        <f t="shared" si="148"/>
        <v>0</v>
      </c>
    </row>
    <row r="1050" spans="1:7" ht="15.75" x14ac:dyDescent="0.25">
      <c r="A1050" s="47" t="s">
        <v>89</v>
      </c>
      <c r="B1050" s="48">
        <v>0</v>
      </c>
      <c r="C1050" s="48">
        <v>0</v>
      </c>
      <c r="D1050" s="26">
        <f t="shared" si="146"/>
        <v>0</v>
      </c>
      <c r="E1050" s="26">
        <f t="shared" si="145"/>
        <v>0</v>
      </c>
      <c r="F1050" s="26">
        <f t="shared" si="147"/>
        <v>0</v>
      </c>
      <c r="G1050" s="26">
        <f t="shared" si="148"/>
        <v>0</v>
      </c>
    </row>
    <row r="1051" spans="1:7" ht="15.75" x14ac:dyDescent="0.25">
      <c r="A1051" s="47" t="s">
        <v>90</v>
      </c>
      <c r="B1051" s="48">
        <v>0</v>
      </c>
      <c r="C1051" s="48">
        <v>0</v>
      </c>
      <c r="D1051" s="26">
        <f t="shared" si="146"/>
        <v>0</v>
      </c>
      <c r="E1051" s="26">
        <f t="shared" si="145"/>
        <v>0</v>
      </c>
      <c r="F1051" s="26">
        <f t="shared" si="147"/>
        <v>0</v>
      </c>
      <c r="G1051" s="26">
        <f t="shared" si="148"/>
        <v>0</v>
      </c>
    </row>
    <row r="1052" spans="1:7" ht="15.75" x14ac:dyDescent="0.25">
      <c r="A1052" s="47" t="s">
        <v>91</v>
      </c>
      <c r="B1052" s="49">
        <v>0</v>
      </c>
      <c r="C1052" s="49">
        <v>0</v>
      </c>
      <c r="D1052" s="42">
        <f t="shared" si="146"/>
        <v>0</v>
      </c>
      <c r="E1052" s="26">
        <f t="shared" si="145"/>
        <v>0</v>
      </c>
      <c r="F1052" s="26">
        <f t="shared" si="147"/>
        <v>0</v>
      </c>
      <c r="G1052" s="26">
        <f t="shared" si="148"/>
        <v>0</v>
      </c>
    </row>
    <row r="1053" spans="1:7" ht="15.75" x14ac:dyDescent="0.25">
      <c r="A1053" s="47" t="s">
        <v>92</v>
      </c>
      <c r="B1053" s="50">
        <v>0</v>
      </c>
      <c r="C1053" s="50">
        <v>0</v>
      </c>
      <c r="D1053" s="42">
        <f t="shared" si="146"/>
        <v>0</v>
      </c>
      <c r="E1053" s="26">
        <f t="shared" si="145"/>
        <v>0</v>
      </c>
      <c r="F1053" s="26">
        <f t="shared" si="147"/>
        <v>0</v>
      </c>
      <c r="G1053" s="26">
        <f t="shared" si="148"/>
        <v>0</v>
      </c>
    </row>
    <row r="1054" spans="1:7" s="14" customFormat="1" x14ac:dyDescent="0.25">
      <c r="A1054" s="8" t="s">
        <v>1</v>
      </c>
      <c r="B1054" s="27">
        <v>42545</v>
      </c>
      <c r="C1054" s="27">
        <v>660373041</v>
      </c>
      <c r="D1054" s="27">
        <f t="shared" ref="D1054:G1054" si="149">SUM(D1032:D1053)</f>
        <v>39973</v>
      </c>
      <c r="E1054" s="27">
        <f t="shared" si="149"/>
        <v>620222728</v>
      </c>
      <c r="F1054" s="27">
        <f t="shared" si="149"/>
        <v>2572</v>
      </c>
      <c r="G1054" s="27">
        <f t="shared" si="149"/>
        <v>40150313</v>
      </c>
    </row>
    <row r="1055" spans="1:7" x14ac:dyDescent="0.25">
      <c r="A1055" s="54"/>
      <c r="F1055" s="16"/>
      <c r="G1055" s="56"/>
    </row>
    <row r="1056" spans="1:7" x14ac:dyDescent="0.25">
      <c r="A1056" s="69"/>
      <c r="B1056" s="69"/>
      <c r="C1056" s="69"/>
      <c r="D1056" s="69"/>
      <c r="E1056" s="69"/>
      <c r="F1056" s="69"/>
      <c r="G1056" s="69"/>
    </row>
    <row r="1057" spans="1:7" x14ac:dyDescent="0.25">
      <c r="A1057" s="79" t="s">
        <v>108</v>
      </c>
      <c r="B1057" s="79"/>
      <c r="C1057" s="79"/>
      <c r="D1057" s="79"/>
      <c r="E1057" s="79"/>
      <c r="F1057" s="79"/>
      <c r="G1057" s="79"/>
    </row>
    <row r="1058" spans="1:7" x14ac:dyDescent="0.25">
      <c r="A1058" s="80" t="s">
        <v>109</v>
      </c>
      <c r="B1058" s="80"/>
      <c r="C1058" s="80"/>
      <c r="D1058" s="80"/>
      <c r="E1058" s="80"/>
      <c r="F1058" s="80"/>
      <c r="G1058" s="80"/>
    </row>
    <row r="1059" spans="1:7" x14ac:dyDescent="0.25">
      <c r="A1059" s="81" t="s">
        <v>40</v>
      </c>
      <c r="B1059" s="81"/>
      <c r="C1059" s="81"/>
      <c r="D1059" s="81"/>
      <c r="E1059" s="81"/>
      <c r="F1059" s="81"/>
      <c r="G1059" s="81"/>
    </row>
    <row r="1060" spans="1:7" s="2" customFormat="1" ht="15" customHeight="1" x14ac:dyDescent="0.2">
      <c r="A1060" s="70" t="s">
        <v>0</v>
      </c>
      <c r="B1060" s="64" t="s">
        <v>82</v>
      </c>
      <c r="C1060" s="65"/>
      <c r="D1060" s="65"/>
      <c r="E1060" s="65"/>
      <c r="F1060" s="65"/>
      <c r="G1060" s="66"/>
    </row>
    <row r="1061" spans="1:7" s="2" customFormat="1" ht="11.25" customHeight="1" x14ac:dyDescent="0.2">
      <c r="A1061" s="71"/>
      <c r="B1061" s="67" t="s">
        <v>1</v>
      </c>
      <c r="C1061" s="67"/>
      <c r="D1061" s="73" t="s">
        <v>2</v>
      </c>
      <c r="E1061" s="74"/>
      <c r="F1061" s="74"/>
      <c r="G1061" s="75"/>
    </row>
    <row r="1062" spans="1:7" s="3" customFormat="1" ht="47.25" customHeight="1" x14ac:dyDescent="0.2">
      <c r="A1062" s="71"/>
      <c r="B1062" s="67"/>
      <c r="C1062" s="67"/>
      <c r="D1062" s="77" t="s">
        <v>83</v>
      </c>
      <c r="E1062" s="78"/>
      <c r="F1062" s="68" t="s">
        <v>8</v>
      </c>
      <c r="G1062" s="68"/>
    </row>
    <row r="1063" spans="1:7" s="2" customFormat="1" ht="14.25" customHeight="1" x14ac:dyDescent="0.2">
      <c r="A1063" s="72"/>
      <c r="B1063" s="4" t="s">
        <v>3</v>
      </c>
      <c r="C1063" s="17" t="s">
        <v>84</v>
      </c>
      <c r="D1063" s="4" t="s">
        <v>3</v>
      </c>
      <c r="E1063" s="21" t="s">
        <v>9</v>
      </c>
      <c r="F1063" s="5" t="s">
        <v>3</v>
      </c>
      <c r="G1063" s="21" t="s">
        <v>5</v>
      </c>
    </row>
    <row r="1064" spans="1:7" s="25" customFormat="1" ht="12" x14ac:dyDescent="0.2">
      <c r="A1064" s="6">
        <v>1</v>
      </c>
      <c r="B1064" s="7">
        <v>2</v>
      </c>
      <c r="C1064" s="18">
        <v>3</v>
      </c>
      <c r="D1064" s="7">
        <v>4</v>
      </c>
      <c r="E1064" s="22">
        <v>5</v>
      </c>
      <c r="F1064" s="7">
        <v>6</v>
      </c>
      <c r="G1064" s="18">
        <v>7</v>
      </c>
    </row>
    <row r="1065" spans="1:7" ht="15.75" x14ac:dyDescent="0.25">
      <c r="A1065" s="47" t="s">
        <v>61</v>
      </c>
      <c r="B1065" s="48"/>
      <c r="C1065" s="48"/>
      <c r="D1065" s="26">
        <f>B1065-F1065</f>
        <v>0</v>
      </c>
      <c r="E1065" s="26">
        <f>C1065-G1065</f>
        <v>0</v>
      </c>
      <c r="F1065" s="26">
        <f>B1065*4.5/100</f>
        <v>0</v>
      </c>
      <c r="G1065" s="26">
        <f>C1065*4.5/100</f>
        <v>0</v>
      </c>
    </row>
    <row r="1066" spans="1:7" ht="15.75" x14ac:dyDescent="0.25">
      <c r="A1066" s="47" t="s">
        <v>62</v>
      </c>
      <c r="B1066" s="48"/>
      <c r="C1066" s="48"/>
      <c r="D1066" s="26">
        <f>B1066-F1066</f>
        <v>0</v>
      </c>
      <c r="E1066" s="26">
        <f t="shared" ref="E1066:E1086" si="150">C1066-G1066</f>
        <v>0</v>
      </c>
      <c r="F1066" s="26">
        <f t="shared" ref="F1066:F1086" si="151">B1066*4.5/100</f>
        <v>0</v>
      </c>
      <c r="G1066" s="26">
        <f t="shared" ref="G1066:G1086" si="152">C1066*4.5/100</f>
        <v>0</v>
      </c>
    </row>
    <row r="1067" spans="1:7" ht="15.75" x14ac:dyDescent="0.25">
      <c r="A1067" s="47" t="s">
        <v>63</v>
      </c>
      <c r="B1067" s="48"/>
      <c r="C1067" s="48"/>
      <c r="D1067" s="26">
        <f t="shared" ref="D1067:D1086" si="153">B1067-F1067</f>
        <v>0</v>
      </c>
      <c r="E1067" s="26">
        <f t="shared" si="150"/>
        <v>0</v>
      </c>
      <c r="F1067" s="26">
        <f t="shared" si="151"/>
        <v>0</v>
      </c>
      <c r="G1067" s="26">
        <f t="shared" si="152"/>
        <v>0</v>
      </c>
    </row>
    <row r="1068" spans="1:7" ht="15.75" x14ac:dyDescent="0.25">
      <c r="A1068" s="47" t="s">
        <v>64</v>
      </c>
      <c r="B1068" s="48"/>
      <c r="C1068" s="48"/>
      <c r="D1068" s="26">
        <f t="shared" si="153"/>
        <v>0</v>
      </c>
      <c r="E1068" s="26">
        <f t="shared" si="150"/>
        <v>0</v>
      </c>
      <c r="F1068" s="26">
        <f t="shared" si="151"/>
        <v>0</v>
      </c>
      <c r="G1068" s="26">
        <f t="shared" si="152"/>
        <v>0</v>
      </c>
    </row>
    <row r="1069" spans="1:7" ht="15.75" x14ac:dyDescent="0.25">
      <c r="A1069" s="47" t="s">
        <v>65</v>
      </c>
      <c r="B1069" s="48"/>
      <c r="C1069" s="48"/>
      <c r="D1069" s="26">
        <f t="shared" si="153"/>
        <v>0</v>
      </c>
      <c r="E1069" s="26">
        <f t="shared" si="150"/>
        <v>0</v>
      </c>
      <c r="F1069" s="26">
        <f t="shared" si="151"/>
        <v>0</v>
      </c>
      <c r="G1069" s="26">
        <f t="shared" si="152"/>
        <v>0</v>
      </c>
    </row>
    <row r="1070" spans="1:7" ht="15.75" x14ac:dyDescent="0.25">
      <c r="A1070" s="47" t="s">
        <v>66</v>
      </c>
      <c r="B1070" s="48"/>
      <c r="C1070" s="48"/>
      <c r="D1070" s="26">
        <f t="shared" si="153"/>
        <v>0</v>
      </c>
      <c r="E1070" s="26">
        <f t="shared" si="150"/>
        <v>0</v>
      </c>
      <c r="F1070" s="26">
        <f t="shared" si="151"/>
        <v>0</v>
      </c>
      <c r="G1070" s="26">
        <f t="shared" si="152"/>
        <v>0</v>
      </c>
    </row>
    <row r="1071" spans="1:7" ht="15.75" x14ac:dyDescent="0.25">
      <c r="A1071" s="47" t="s">
        <v>67</v>
      </c>
      <c r="B1071" s="48"/>
      <c r="C1071" s="48"/>
      <c r="D1071" s="26">
        <f t="shared" si="153"/>
        <v>0</v>
      </c>
      <c r="E1071" s="26">
        <f t="shared" si="150"/>
        <v>0</v>
      </c>
      <c r="F1071" s="26">
        <f t="shared" si="151"/>
        <v>0</v>
      </c>
      <c r="G1071" s="26">
        <f t="shared" si="152"/>
        <v>0</v>
      </c>
    </row>
    <row r="1072" spans="1:7" ht="15.75" x14ac:dyDescent="0.25">
      <c r="A1072" s="47" t="s">
        <v>68</v>
      </c>
      <c r="B1072" s="48"/>
      <c r="C1072" s="48"/>
      <c r="D1072" s="26">
        <f t="shared" si="153"/>
        <v>0</v>
      </c>
      <c r="E1072" s="26">
        <f t="shared" si="150"/>
        <v>0</v>
      </c>
      <c r="F1072" s="26">
        <f t="shared" si="151"/>
        <v>0</v>
      </c>
      <c r="G1072" s="26">
        <f t="shared" si="152"/>
        <v>0</v>
      </c>
    </row>
    <row r="1073" spans="1:7" ht="15.75" x14ac:dyDescent="0.25">
      <c r="A1073" s="47" t="s">
        <v>69</v>
      </c>
      <c r="B1073" s="48"/>
      <c r="C1073" s="48"/>
      <c r="D1073" s="26">
        <f t="shared" si="153"/>
        <v>0</v>
      </c>
      <c r="E1073" s="26">
        <f t="shared" si="150"/>
        <v>0</v>
      </c>
      <c r="F1073" s="26">
        <f t="shared" si="151"/>
        <v>0</v>
      </c>
      <c r="G1073" s="26">
        <f t="shared" si="152"/>
        <v>0</v>
      </c>
    </row>
    <row r="1074" spans="1:7" ht="15.75" x14ac:dyDescent="0.25">
      <c r="A1074" s="47" t="s">
        <v>7</v>
      </c>
      <c r="B1074" s="48"/>
      <c r="C1074" s="48"/>
      <c r="D1074" s="26">
        <f t="shared" si="153"/>
        <v>0</v>
      </c>
      <c r="E1074" s="26">
        <f t="shared" si="150"/>
        <v>0</v>
      </c>
      <c r="F1074" s="26">
        <f t="shared" si="151"/>
        <v>0</v>
      </c>
      <c r="G1074" s="26">
        <f t="shared" si="152"/>
        <v>0</v>
      </c>
    </row>
    <row r="1075" spans="1:7" ht="15.75" x14ac:dyDescent="0.25">
      <c r="A1075" s="47" t="s">
        <v>70</v>
      </c>
      <c r="B1075" s="48"/>
      <c r="C1075" s="48"/>
      <c r="D1075" s="26">
        <f t="shared" si="153"/>
        <v>0</v>
      </c>
      <c r="E1075" s="26">
        <f t="shared" si="150"/>
        <v>0</v>
      </c>
      <c r="F1075" s="26">
        <f t="shared" si="151"/>
        <v>0</v>
      </c>
      <c r="G1075" s="26">
        <f t="shared" si="152"/>
        <v>0</v>
      </c>
    </row>
    <row r="1076" spans="1:7" ht="15.75" x14ac:dyDescent="0.25">
      <c r="A1076" s="47" t="s">
        <v>71</v>
      </c>
      <c r="B1076" s="48"/>
      <c r="C1076" s="48"/>
      <c r="D1076" s="26">
        <f t="shared" si="153"/>
        <v>0</v>
      </c>
      <c r="E1076" s="26">
        <f t="shared" si="150"/>
        <v>0</v>
      </c>
      <c r="F1076" s="26">
        <f t="shared" si="151"/>
        <v>0</v>
      </c>
      <c r="G1076" s="26">
        <f t="shared" si="152"/>
        <v>0</v>
      </c>
    </row>
    <row r="1077" spans="1:7" ht="15.75" x14ac:dyDescent="0.25">
      <c r="A1077" s="47" t="s">
        <v>72</v>
      </c>
      <c r="B1077" s="48"/>
      <c r="C1077" s="48"/>
      <c r="D1077" s="26">
        <f t="shared" si="153"/>
        <v>0</v>
      </c>
      <c r="E1077" s="26">
        <f t="shared" si="150"/>
        <v>0</v>
      </c>
      <c r="F1077" s="26">
        <f t="shared" si="151"/>
        <v>0</v>
      </c>
      <c r="G1077" s="26">
        <f t="shared" si="152"/>
        <v>0</v>
      </c>
    </row>
    <row r="1078" spans="1:7" ht="15.75" x14ac:dyDescent="0.25">
      <c r="A1078" s="47" t="s">
        <v>73</v>
      </c>
      <c r="B1078" s="48"/>
      <c r="C1078" s="48"/>
      <c r="D1078" s="26">
        <f t="shared" si="153"/>
        <v>0</v>
      </c>
      <c r="E1078" s="26">
        <f t="shared" si="150"/>
        <v>0</v>
      </c>
      <c r="F1078" s="26">
        <f t="shared" si="151"/>
        <v>0</v>
      </c>
      <c r="G1078" s="26">
        <f t="shared" si="152"/>
        <v>0</v>
      </c>
    </row>
    <row r="1079" spans="1:7" ht="15.75" x14ac:dyDescent="0.25">
      <c r="A1079" s="47" t="s">
        <v>74</v>
      </c>
      <c r="B1079" s="48">
        <v>731462</v>
      </c>
      <c r="C1079" s="48">
        <v>104287626</v>
      </c>
      <c r="D1079" s="26">
        <f t="shared" si="153"/>
        <v>701093</v>
      </c>
      <c r="E1079" s="26">
        <f t="shared" si="150"/>
        <v>99811881</v>
      </c>
      <c r="F1079" s="26">
        <f>32748+949+172-3500</f>
        <v>30369</v>
      </c>
      <c r="G1079" s="26">
        <f>4650201+134758+36808-497000+150978</f>
        <v>4475745</v>
      </c>
    </row>
    <row r="1080" spans="1:7" ht="15.75" x14ac:dyDescent="0.25">
      <c r="A1080" s="47" t="s">
        <v>75</v>
      </c>
      <c r="B1080" s="48"/>
      <c r="C1080" s="48"/>
      <c r="D1080" s="26">
        <f t="shared" si="153"/>
        <v>0</v>
      </c>
      <c r="E1080" s="26">
        <f t="shared" si="150"/>
        <v>0</v>
      </c>
      <c r="F1080" s="26">
        <f t="shared" si="151"/>
        <v>0</v>
      </c>
      <c r="G1080" s="26">
        <f t="shared" si="152"/>
        <v>0</v>
      </c>
    </row>
    <row r="1081" spans="1:7" ht="15.75" x14ac:dyDescent="0.25">
      <c r="A1081" s="47" t="s">
        <v>93</v>
      </c>
      <c r="B1081" s="48"/>
      <c r="C1081" s="48"/>
      <c r="D1081" s="26">
        <f t="shared" si="153"/>
        <v>0</v>
      </c>
      <c r="E1081" s="26">
        <f t="shared" si="150"/>
        <v>0</v>
      </c>
      <c r="F1081" s="26">
        <f t="shared" si="151"/>
        <v>0</v>
      </c>
      <c r="G1081" s="26">
        <f t="shared" si="152"/>
        <v>0</v>
      </c>
    </row>
    <row r="1082" spans="1:7" ht="15.75" x14ac:dyDescent="0.25">
      <c r="A1082" s="47" t="s">
        <v>94</v>
      </c>
      <c r="B1082" s="48"/>
      <c r="C1082" s="48"/>
      <c r="D1082" s="26">
        <f t="shared" si="153"/>
        <v>0</v>
      </c>
      <c r="E1082" s="26">
        <f t="shared" si="150"/>
        <v>0</v>
      </c>
      <c r="F1082" s="26">
        <f t="shared" si="151"/>
        <v>0</v>
      </c>
      <c r="G1082" s="26">
        <f t="shared" si="152"/>
        <v>0</v>
      </c>
    </row>
    <row r="1083" spans="1:7" ht="15.75" x14ac:dyDescent="0.25">
      <c r="A1083" s="47" t="s">
        <v>89</v>
      </c>
      <c r="B1083" s="48"/>
      <c r="C1083" s="48"/>
      <c r="D1083" s="26">
        <f t="shared" si="153"/>
        <v>0</v>
      </c>
      <c r="E1083" s="26">
        <f t="shared" si="150"/>
        <v>0</v>
      </c>
      <c r="F1083" s="26">
        <f t="shared" si="151"/>
        <v>0</v>
      </c>
      <c r="G1083" s="26">
        <f t="shared" si="152"/>
        <v>0</v>
      </c>
    </row>
    <row r="1084" spans="1:7" ht="15.75" x14ac:dyDescent="0.25">
      <c r="A1084" s="47" t="s">
        <v>90</v>
      </c>
      <c r="B1084" s="48"/>
      <c r="C1084" s="48"/>
      <c r="D1084" s="26">
        <f t="shared" si="153"/>
        <v>0</v>
      </c>
      <c r="E1084" s="26">
        <f t="shared" si="150"/>
        <v>0</v>
      </c>
      <c r="F1084" s="26">
        <f t="shared" si="151"/>
        <v>0</v>
      </c>
      <c r="G1084" s="26">
        <f t="shared" si="152"/>
        <v>0</v>
      </c>
    </row>
    <row r="1085" spans="1:7" ht="15.75" x14ac:dyDescent="0.25">
      <c r="A1085" s="47" t="s">
        <v>91</v>
      </c>
      <c r="B1085" s="49"/>
      <c r="C1085" s="49"/>
      <c r="D1085" s="42">
        <f t="shared" si="153"/>
        <v>0</v>
      </c>
      <c r="E1085" s="26">
        <f t="shared" si="150"/>
        <v>0</v>
      </c>
      <c r="F1085" s="26">
        <f t="shared" si="151"/>
        <v>0</v>
      </c>
      <c r="G1085" s="26">
        <f t="shared" si="152"/>
        <v>0</v>
      </c>
    </row>
    <row r="1086" spans="1:7" ht="15.75" x14ac:dyDescent="0.25">
      <c r="A1086" s="47" t="s">
        <v>92</v>
      </c>
      <c r="B1086" s="50"/>
      <c r="C1086" s="50"/>
      <c r="D1086" s="42">
        <f t="shared" si="153"/>
        <v>0</v>
      </c>
      <c r="E1086" s="26">
        <f t="shared" si="150"/>
        <v>0</v>
      </c>
      <c r="F1086" s="26">
        <f t="shared" si="151"/>
        <v>0</v>
      </c>
      <c r="G1086" s="26">
        <f t="shared" si="152"/>
        <v>0</v>
      </c>
    </row>
    <row r="1087" spans="1:7" s="14" customFormat="1" x14ac:dyDescent="0.25">
      <c r="A1087" s="8" t="s">
        <v>1</v>
      </c>
      <c r="B1087" s="27">
        <f t="shared" ref="B1087:G1087" si="154">SUM(B1065:B1086)</f>
        <v>731462</v>
      </c>
      <c r="C1087" s="27">
        <f t="shared" si="154"/>
        <v>104287626</v>
      </c>
      <c r="D1087" s="27">
        <f t="shared" si="154"/>
        <v>701093</v>
      </c>
      <c r="E1087" s="27">
        <f t="shared" si="154"/>
        <v>99811881</v>
      </c>
      <c r="F1087" s="27">
        <f t="shared" si="154"/>
        <v>30369</v>
      </c>
      <c r="G1087" s="27">
        <f t="shared" si="154"/>
        <v>4475745</v>
      </c>
    </row>
    <row r="1088" spans="1:7" x14ac:dyDescent="0.25">
      <c r="A1088" s="54"/>
      <c r="F1088" s="16"/>
      <c r="G1088" s="56"/>
    </row>
    <row r="1089" spans="1:7" x14ac:dyDescent="0.25">
      <c r="A1089" s="69"/>
      <c r="B1089" s="69"/>
      <c r="C1089" s="69"/>
      <c r="D1089" s="69"/>
      <c r="E1089" s="69"/>
      <c r="F1089" s="69"/>
      <c r="G1089" s="69"/>
    </row>
    <row r="1090" spans="1:7" x14ac:dyDescent="0.25">
      <c r="A1090" s="79" t="s">
        <v>88</v>
      </c>
      <c r="B1090" s="79"/>
      <c r="C1090" s="79"/>
      <c r="D1090" s="79"/>
      <c r="E1090" s="79"/>
      <c r="F1090" s="79"/>
      <c r="G1090" s="79"/>
    </row>
    <row r="1091" spans="1:7" x14ac:dyDescent="0.25">
      <c r="A1091" s="80" t="s">
        <v>109</v>
      </c>
      <c r="B1091" s="80"/>
      <c r="C1091" s="80"/>
      <c r="D1091" s="80"/>
      <c r="E1091" s="80"/>
      <c r="F1091" s="80"/>
      <c r="G1091" s="80"/>
    </row>
    <row r="1092" spans="1:7" x14ac:dyDescent="0.25">
      <c r="A1092" s="88" t="s">
        <v>41</v>
      </c>
      <c r="B1092" s="88"/>
      <c r="C1092" s="88"/>
      <c r="D1092" s="88"/>
      <c r="E1092" s="88"/>
      <c r="F1092" s="88"/>
      <c r="G1092" s="88"/>
    </row>
    <row r="1093" spans="1:7" s="2" customFormat="1" ht="15" customHeight="1" x14ac:dyDescent="0.2">
      <c r="A1093" s="70" t="s">
        <v>0</v>
      </c>
      <c r="B1093" s="64" t="s">
        <v>82</v>
      </c>
      <c r="C1093" s="65"/>
      <c r="D1093" s="65"/>
      <c r="E1093" s="65"/>
      <c r="F1093" s="65"/>
      <c r="G1093" s="66"/>
    </row>
    <row r="1094" spans="1:7" s="2" customFormat="1" ht="11.25" customHeight="1" x14ac:dyDescent="0.2">
      <c r="A1094" s="71"/>
      <c r="B1094" s="67" t="s">
        <v>1</v>
      </c>
      <c r="C1094" s="67"/>
      <c r="D1094" s="73" t="s">
        <v>2</v>
      </c>
      <c r="E1094" s="74"/>
      <c r="F1094" s="74"/>
      <c r="G1094" s="75"/>
    </row>
    <row r="1095" spans="1:7" s="3" customFormat="1" ht="47.25" customHeight="1" x14ac:dyDescent="0.2">
      <c r="A1095" s="71"/>
      <c r="B1095" s="67"/>
      <c r="C1095" s="67"/>
      <c r="D1095" s="77" t="s">
        <v>83</v>
      </c>
      <c r="E1095" s="78"/>
      <c r="F1095" s="68" t="s">
        <v>8</v>
      </c>
      <c r="G1095" s="68"/>
    </row>
    <row r="1096" spans="1:7" s="2" customFormat="1" ht="14.25" customHeight="1" x14ac:dyDescent="0.2">
      <c r="A1096" s="72"/>
      <c r="B1096" s="4" t="s">
        <v>3</v>
      </c>
      <c r="C1096" s="17" t="s">
        <v>84</v>
      </c>
      <c r="D1096" s="4" t="s">
        <v>3</v>
      </c>
      <c r="E1096" s="21" t="s">
        <v>9</v>
      </c>
      <c r="F1096" s="5" t="s">
        <v>3</v>
      </c>
      <c r="G1096" s="21" t="s">
        <v>5</v>
      </c>
    </row>
    <row r="1097" spans="1:7" s="25" customFormat="1" ht="12" x14ac:dyDescent="0.2">
      <c r="A1097" s="6">
        <v>1</v>
      </c>
      <c r="B1097" s="7">
        <v>2</v>
      </c>
      <c r="C1097" s="18">
        <v>3</v>
      </c>
      <c r="D1097" s="7">
        <v>4</v>
      </c>
      <c r="E1097" s="22">
        <v>5</v>
      </c>
      <c r="F1097" s="7">
        <v>6</v>
      </c>
      <c r="G1097" s="18">
        <v>7</v>
      </c>
    </row>
    <row r="1098" spans="1:7" ht="15.75" x14ac:dyDescent="0.25">
      <c r="A1098" s="47" t="s">
        <v>61</v>
      </c>
      <c r="B1098" s="48"/>
      <c r="C1098" s="48"/>
      <c r="D1098" s="26">
        <f>B1098-F1098</f>
        <v>0</v>
      </c>
      <c r="E1098" s="26">
        <f>C1098-G1098</f>
        <v>0</v>
      </c>
      <c r="F1098" s="26"/>
      <c r="G1098" s="26"/>
    </row>
    <row r="1099" spans="1:7" ht="15.75" x14ac:dyDescent="0.25">
      <c r="A1099" s="47" t="s">
        <v>62</v>
      </c>
      <c r="B1099" s="48"/>
      <c r="C1099" s="48"/>
      <c r="D1099" s="26">
        <f>B1099-F1099</f>
        <v>0</v>
      </c>
      <c r="E1099" s="26">
        <f t="shared" ref="E1099:E1119" si="155">C1099-G1099</f>
        <v>0</v>
      </c>
      <c r="F1099" s="26"/>
      <c r="G1099" s="26"/>
    </row>
    <row r="1100" spans="1:7" ht="15.75" x14ac:dyDescent="0.25">
      <c r="A1100" s="47" t="s">
        <v>63</v>
      </c>
      <c r="B1100" s="48"/>
      <c r="C1100" s="48"/>
      <c r="D1100" s="26">
        <f t="shared" ref="D1100:D1119" si="156">B1100-F1100</f>
        <v>0</v>
      </c>
      <c r="E1100" s="26">
        <f t="shared" si="155"/>
        <v>0</v>
      </c>
      <c r="F1100" s="26"/>
      <c r="G1100" s="26"/>
    </row>
    <row r="1101" spans="1:7" ht="15.75" x14ac:dyDescent="0.25">
      <c r="A1101" s="47" t="s">
        <v>64</v>
      </c>
      <c r="B1101" s="48"/>
      <c r="C1101" s="48"/>
      <c r="D1101" s="26">
        <f t="shared" si="156"/>
        <v>0</v>
      </c>
      <c r="E1101" s="26">
        <f t="shared" si="155"/>
        <v>0</v>
      </c>
      <c r="F1101" s="26"/>
      <c r="G1101" s="26"/>
    </row>
    <row r="1102" spans="1:7" ht="15.75" x14ac:dyDescent="0.25">
      <c r="A1102" s="47" t="s">
        <v>65</v>
      </c>
      <c r="B1102" s="48"/>
      <c r="C1102" s="48"/>
      <c r="D1102" s="26">
        <f t="shared" si="156"/>
        <v>0</v>
      </c>
      <c r="E1102" s="26">
        <f t="shared" si="155"/>
        <v>0</v>
      </c>
      <c r="F1102" s="26"/>
      <c r="G1102" s="26"/>
    </row>
    <row r="1103" spans="1:7" ht="15.75" x14ac:dyDescent="0.25">
      <c r="A1103" s="47" t="s">
        <v>66</v>
      </c>
      <c r="B1103" s="48"/>
      <c r="C1103" s="48"/>
      <c r="D1103" s="26">
        <f t="shared" si="156"/>
        <v>0</v>
      </c>
      <c r="E1103" s="26">
        <f t="shared" si="155"/>
        <v>0</v>
      </c>
      <c r="F1103" s="26"/>
      <c r="G1103" s="26"/>
    </row>
    <row r="1104" spans="1:7" ht="15.75" x14ac:dyDescent="0.25">
      <c r="A1104" s="47" t="s">
        <v>67</v>
      </c>
      <c r="B1104" s="48"/>
      <c r="C1104" s="48"/>
      <c r="D1104" s="26">
        <f t="shared" si="156"/>
        <v>0</v>
      </c>
      <c r="E1104" s="26">
        <f t="shared" si="155"/>
        <v>0</v>
      </c>
      <c r="F1104" s="26"/>
      <c r="G1104" s="26"/>
    </row>
    <row r="1105" spans="1:7" ht="15.75" x14ac:dyDescent="0.25">
      <c r="A1105" s="47" t="s">
        <v>68</v>
      </c>
      <c r="B1105" s="48"/>
      <c r="C1105" s="48"/>
      <c r="D1105" s="26">
        <f t="shared" si="156"/>
        <v>0</v>
      </c>
      <c r="E1105" s="26">
        <f t="shared" si="155"/>
        <v>0</v>
      </c>
      <c r="F1105" s="26"/>
      <c r="G1105" s="26"/>
    </row>
    <row r="1106" spans="1:7" ht="15.75" x14ac:dyDescent="0.25">
      <c r="A1106" s="47" t="s">
        <v>69</v>
      </c>
      <c r="B1106" s="48"/>
      <c r="C1106" s="48"/>
      <c r="D1106" s="26">
        <f t="shared" si="156"/>
        <v>0</v>
      </c>
      <c r="E1106" s="26">
        <f t="shared" si="155"/>
        <v>0</v>
      </c>
      <c r="F1106" s="26"/>
      <c r="G1106" s="26"/>
    </row>
    <row r="1107" spans="1:7" ht="15.75" x14ac:dyDescent="0.25">
      <c r="A1107" s="47" t="s">
        <v>7</v>
      </c>
      <c r="B1107" s="48"/>
      <c r="C1107" s="48"/>
      <c r="D1107" s="26">
        <f t="shared" si="156"/>
        <v>0</v>
      </c>
      <c r="E1107" s="26">
        <f t="shared" si="155"/>
        <v>0</v>
      </c>
      <c r="F1107" s="26"/>
      <c r="G1107" s="26"/>
    </row>
    <row r="1108" spans="1:7" ht="15.75" x14ac:dyDescent="0.25">
      <c r="A1108" s="47" t="s">
        <v>70</v>
      </c>
      <c r="B1108" s="48"/>
      <c r="C1108" s="48"/>
      <c r="D1108" s="26">
        <f t="shared" si="156"/>
        <v>0</v>
      </c>
      <c r="E1108" s="26">
        <f t="shared" si="155"/>
        <v>0</v>
      </c>
      <c r="F1108" s="26"/>
      <c r="G1108" s="26"/>
    </row>
    <row r="1109" spans="1:7" ht="15.75" x14ac:dyDescent="0.25">
      <c r="A1109" s="47" t="s">
        <v>71</v>
      </c>
      <c r="B1109" s="48"/>
      <c r="C1109" s="48"/>
      <c r="D1109" s="26">
        <f t="shared" si="156"/>
        <v>0</v>
      </c>
      <c r="E1109" s="26">
        <f t="shared" si="155"/>
        <v>0</v>
      </c>
      <c r="F1109" s="26">
        <f t="shared" ref="F1109:F1119" si="157">B1109*7.9/100</f>
        <v>0</v>
      </c>
      <c r="G1109" s="26">
        <f t="shared" ref="G1109:G1119" si="158">C1109*7.9/100</f>
        <v>0</v>
      </c>
    </row>
    <row r="1110" spans="1:7" ht="15.75" x14ac:dyDescent="0.25">
      <c r="A1110" s="47" t="s">
        <v>72</v>
      </c>
      <c r="B1110" s="48"/>
      <c r="C1110" s="48"/>
      <c r="D1110" s="26">
        <f t="shared" si="156"/>
        <v>0</v>
      </c>
      <c r="E1110" s="26">
        <f t="shared" si="155"/>
        <v>0</v>
      </c>
      <c r="F1110" s="26">
        <f t="shared" si="157"/>
        <v>0</v>
      </c>
      <c r="G1110" s="26">
        <f t="shared" si="158"/>
        <v>0</v>
      </c>
    </row>
    <row r="1111" spans="1:7" ht="15.75" x14ac:dyDescent="0.25">
      <c r="A1111" s="47" t="s">
        <v>73</v>
      </c>
      <c r="B1111" s="48"/>
      <c r="C1111" s="48"/>
      <c r="D1111" s="26">
        <f t="shared" si="156"/>
        <v>0</v>
      </c>
      <c r="E1111" s="26">
        <f t="shared" si="155"/>
        <v>0</v>
      </c>
      <c r="F1111" s="26">
        <f t="shared" si="157"/>
        <v>0</v>
      </c>
      <c r="G1111" s="26">
        <f t="shared" si="158"/>
        <v>0</v>
      </c>
    </row>
    <row r="1112" spans="1:7" ht="15.75" x14ac:dyDescent="0.25">
      <c r="A1112" s="47" t="s">
        <v>74</v>
      </c>
      <c r="B1112" s="48"/>
      <c r="C1112" s="48"/>
      <c r="D1112" s="26">
        <f t="shared" si="156"/>
        <v>0</v>
      </c>
      <c r="E1112" s="26">
        <f t="shared" si="155"/>
        <v>0</v>
      </c>
      <c r="F1112" s="26">
        <f t="shared" si="157"/>
        <v>0</v>
      </c>
      <c r="G1112" s="26">
        <f t="shared" si="158"/>
        <v>0</v>
      </c>
    </row>
    <row r="1113" spans="1:7" ht="15.75" x14ac:dyDescent="0.25">
      <c r="A1113" s="47" t="s">
        <v>75</v>
      </c>
      <c r="B1113" s="48"/>
      <c r="C1113" s="48"/>
      <c r="D1113" s="26">
        <f t="shared" si="156"/>
        <v>0</v>
      </c>
      <c r="E1113" s="26">
        <f t="shared" si="155"/>
        <v>0</v>
      </c>
      <c r="F1113" s="26">
        <f t="shared" si="157"/>
        <v>0</v>
      </c>
      <c r="G1113" s="26">
        <f t="shared" si="158"/>
        <v>0</v>
      </c>
    </row>
    <row r="1114" spans="1:7" ht="15.75" x14ac:dyDescent="0.25">
      <c r="A1114" s="47" t="s">
        <v>93</v>
      </c>
      <c r="B1114" s="48"/>
      <c r="C1114" s="48"/>
      <c r="D1114" s="26">
        <f t="shared" si="156"/>
        <v>0</v>
      </c>
      <c r="E1114" s="26">
        <f t="shared" si="155"/>
        <v>0</v>
      </c>
      <c r="F1114" s="26">
        <f t="shared" si="157"/>
        <v>0</v>
      </c>
      <c r="G1114" s="26">
        <f t="shared" si="158"/>
        <v>0</v>
      </c>
    </row>
    <row r="1115" spans="1:7" ht="15.75" x14ac:dyDescent="0.25">
      <c r="A1115" s="47" t="s">
        <v>94</v>
      </c>
      <c r="B1115" s="48"/>
      <c r="C1115" s="48"/>
      <c r="D1115" s="26">
        <f t="shared" si="156"/>
        <v>0</v>
      </c>
      <c r="E1115" s="26">
        <f t="shared" si="155"/>
        <v>0</v>
      </c>
      <c r="F1115" s="26">
        <f t="shared" si="157"/>
        <v>0</v>
      </c>
      <c r="G1115" s="26">
        <f t="shared" si="158"/>
        <v>0</v>
      </c>
    </row>
    <row r="1116" spans="1:7" ht="15.75" x14ac:dyDescent="0.25">
      <c r="A1116" s="47" t="s">
        <v>89</v>
      </c>
      <c r="B1116" s="48"/>
      <c r="C1116" s="48"/>
      <c r="D1116" s="26">
        <f t="shared" si="156"/>
        <v>0</v>
      </c>
      <c r="E1116" s="26">
        <f t="shared" si="155"/>
        <v>0</v>
      </c>
      <c r="F1116" s="26">
        <f t="shared" si="157"/>
        <v>0</v>
      </c>
      <c r="G1116" s="26">
        <f t="shared" si="158"/>
        <v>0</v>
      </c>
    </row>
    <row r="1117" spans="1:7" ht="15.75" x14ac:dyDescent="0.25">
      <c r="A1117" s="47" t="s">
        <v>90</v>
      </c>
      <c r="B1117" s="48"/>
      <c r="C1117" s="48"/>
      <c r="D1117" s="26">
        <f t="shared" si="156"/>
        <v>0</v>
      </c>
      <c r="E1117" s="26">
        <f t="shared" si="155"/>
        <v>0</v>
      </c>
      <c r="F1117" s="26">
        <f t="shared" si="157"/>
        <v>0</v>
      </c>
      <c r="G1117" s="26">
        <f t="shared" si="158"/>
        <v>0</v>
      </c>
    </row>
    <row r="1118" spans="1:7" ht="15.75" x14ac:dyDescent="0.25">
      <c r="A1118" s="47" t="s">
        <v>91</v>
      </c>
      <c r="B1118" s="49"/>
      <c r="C1118" s="49"/>
      <c r="D1118" s="42">
        <f t="shared" si="156"/>
        <v>0</v>
      </c>
      <c r="E1118" s="26">
        <f t="shared" si="155"/>
        <v>0</v>
      </c>
      <c r="F1118" s="26">
        <f t="shared" si="157"/>
        <v>0</v>
      </c>
      <c r="G1118" s="26">
        <f t="shared" si="158"/>
        <v>0</v>
      </c>
    </row>
    <row r="1119" spans="1:7" ht="15.75" x14ac:dyDescent="0.25">
      <c r="A1119" s="47" t="s">
        <v>92</v>
      </c>
      <c r="B1119" s="50"/>
      <c r="C1119" s="50"/>
      <c r="D1119" s="42">
        <f t="shared" si="156"/>
        <v>0</v>
      </c>
      <c r="E1119" s="26">
        <f t="shared" si="155"/>
        <v>0</v>
      </c>
      <c r="F1119" s="26">
        <f t="shared" si="157"/>
        <v>0</v>
      </c>
      <c r="G1119" s="26">
        <f t="shared" si="158"/>
        <v>0</v>
      </c>
    </row>
    <row r="1120" spans="1:7" s="14" customFormat="1" x14ac:dyDescent="0.25">
      <c r="A1120" s="8" t="s">
        <v>1</v>
      </c>
      <c r="B1120" s="27">
        <f t="shared" ref="B1120:G1120" si="159">SUM(B1098:B1119)</f>
        <v>0</v>
      </c>
      <c r="C1120" s="27">
        <f t="shared" si="159"/>
        <v>0</v>
      </c>
      <c r="D1120" s="27">
        <f t="shared" si="159"/>
        <v>0</v>
      </c>
      <c r="E1120" s="27">
        <f t="shared" si="159"/>
        <v>0</v>
      </c>
      <c r="F1120" s="27">
        <f t="shared" si="159"/>
        <v>0</v>
      </c>
      <c r="G1120" s="27">
        <f t="shared" si="159"/>
        <v>0</v>
      </c>
    </row>
    <row r="1121" spans="1:7" x14ac:dyDescent="0.25">
      <c r="A1121" s="54"/>
      <c r="F1121" s="16"/>
      <c r="G1121" s="29"/>
    </row>
    <row r="1122" spans="1:7" x14ac:dyDescent="0.25">
      <c r="A1122" s="69"/>
      <c r="B1122" s="69"/>
      <c r="C1122" s="69"/>
      <c r="D1122" s="69"/>
      <c r="E1122" s="69"/>
      <c r="F1122" s="69"/>
      <c r="G1122" s="69"/>
    </row>
    <row r="1123" spans="1:7" x14ac:dyDescent="0.25">
      <c r="A1123" s="79" t="s">
        <v>108</v>
      </c>
      <c r="B1123" s="79"/>
      <c r="C1123" s="79"/>
      <c r="D1123" s="79"/>
      <c r="E1123" s="79"/>
      <c r="F1123" s="79"/>
      <c r="G1123" s="79"/>
    </row>
    <row r="1124" spans="1:7" x14ac:dyDescent="0.25">
      <c r="A1124" s="80" t="s">
        <v>109</v>
      </c>
      <c r="B1124" s="80"/>
      <c r="C1124" s="80"/>
      <c r="D1124" s="80"/>
      <c r="E1124" s="80"/>
      <c r="F1124" s="80"/>
      <c r="G1124" s="80"/>
    </row>
    <row r="1125" spans="1:7" x14ac:dyDescent="0.25">
      <c r="A1125" s="81" t="s">
        <v>42</v>
      </c>
      <c r="B1125" s="81"/>
      <c r="C1125" s="81"/>
      <c r="D1125" s="81"/>
      <c r="E1125" s="81"/>
      <c r="F1125" s="81"/>
      <c r="G1125" s="81"/>
    </row>
    <row r="1126" spans="1:7" s="2" customFormat="1" ht="15" customHeight="1" x14ac:dyDescent="0.2">
      <c r="A1126" s="70" t="s">
        <v>0</v>
      </c>
      <c r="B1126" s="64" t="s">
        <v>82</v>
      </c>
      <c r="C1126" s="65"/>
      <c r="D1126" s="65"/>
      <c r="E1126" s="65"/>
      <c r="F1126" s="65"/>
      <c r="G1126" s="66"/>
    </row>
    <row r="1127" spans="1:7" s="2" customFormat="1" ht="11.25" customHeight="1" x14ac:dyDescent="0.2">
      <c r="A1127" s="71"/>
      <c r="B1127" s="67" t="s">
        <v>1</v>
      </c>
      <c r="C1127" s="67"/>
      <c r="D1127" s="73" t="s">
        <v>2</v>
      </c>
      <c r="E1127" s="74"/>
      <c r="F1127" s="74"/>
      <c r="G1127" s="75"/>
    </row>
    <row r="1128" spans="1:7" s="3" customFormat="1" ht="47.25" customHeight="1" x14ac:dyDescent="0.2">
      <c r="A1128" s="71"/>
      <c r="B1128" s="67"/>
      <c r="C1128" s="67"/>
      <c r="D1128" s="77" t="s">
        <v>83</v>
      </c>
      <c r="E1128" s="78"/>
      <c r="F1128" s="68" t="s">
        <v>8</v>
      </c>
      <c r="G1128" s="68"/>
    </row>
    <row r="1129" spans="1:7" s="2" customFormat="1" ht="14.25" customHeight="1" x14ac:dyDescent="0.2">
      <c r="A1129" s="72"/>
      <c r="B1129" s="4" t="s">
        <v>3</v>
      </c>
      <c r="C1129" s="17" t="s">
        <v>84</v>
      </c>
      <c r="D1129" s="4" t="s">
        <v>3</v>
      </c>
      <c r="E1129" s="21" t="s">
        <v>9</v>
      </c>
      <c r="F1129" s="5" t="s">
        <v>3</v>
      </c>
      <c r="G1129" s="21" t="s">
        <v>5</v>
      </c>
    </row>
    <row r="1130" spans="1:7" s="25" customFormat="1" ht="12" x14ac:dyDescent="0.2">
      <c r="A1130" s="6">
        <v>1</v>
      </c>
      <c r="B1130" s="7">
        <v>2</v>
      </c>
      <c r="C1130" s="18">
        <v>3</v>
      </c>
      <c r="D1130" s="7">
        <v>4</v>
      </c>
      <c r="E1130" s="22">
        <v>5</v>
      </c>
      <c r="F1130" s="7">
        <v>6</v>
      </c>
      <c r="G1130" s="18">
        <v>7</v>
      </c>
    </row>
    <row r="1131" spans="1:7" ht="15.75" x14ac:dyDescent="0.25">
      <c r="A1131" s="47" t="s">
        <v>61</v>
      </c>
      <c r="B1131" s="48">
        <v>1550</v>
      </c>
      <c r="C1131" s="48">
        <v>38190618</v>
      </c>
      <c r="D1131" s="26">
        <f>B1131-F1131</f>
        <v>1451</v>
      </c>
      <c r="E1131" s="26">
        <f>C1131-G1131</f>
        <v>35733469</v>
      </c>
      <c r="F1131" s="26">
        <f>95+4</f>
        <v>99</v>
      </c>
      <c r="G1131" s="26">
        <f>2319485+97913-197550+45635+191666</f>
        <v>2457149</v>
      </c>
    </row>
    <row r="1132" spans="1:7" ht="15.75" x14ac:dyDescent="0.25">
      <c r="A1132" s="47" t="s">
        <v>62</v>
      </c>
      <c r="B1132" s="48">
        <v>0</v>
      </c>
      <c r="C1132" s="48">
        <v>0</v>
      </c>
      <c r="D1132" s="26">
        <f>B1132-F1132</f>
        <v>0</v>
      </c>
      <c r="E1132" s="26">
        <f t="shared" ref="E1132:E1152" si="160">C1132-G1132</f>
        <v>0</v>
      </c>
      <c r="F1132" s="26">
        <f t="shared" ref="F1132:F1152" si="161">B1132*6.1/100</f>
        <v>0</v>
      </c>
      <c r="G1132" s="26">
        <f t="shared" ref="G1132:G1152" si="162">C1132*6.1/100</f>
        <v>0</v>
      </c>
    </row>
    <row r="1133" spans="1:7" ht="15.75" x14ac:dyDescent="0.25">
      <c r="A1133" s="47" t="s">
        <v>63</v>
      </c>
      <c r="B1133" s="48">
        <v>0</v>
      </c>
      <c r="C1133" s="48">
        <v>0</v>
      </c>
      <c r="D1133" s="26">
        <f t="shared" ref="D1133:D1152" si="163">B1133-F1133</f>
        <v>0</v>
      </c>
      <c r="E1133" s="26">
        <f t="shared" si="160"/>
        <v>0</v>
      </c>
      <c r="F1133" s="26">
        <f t="shared" si="161"/>
        <v>0</v>
      </c>
      <c r="G1133" s="26">
        <f t="shared" si="162"/>
        <v>0</v>
      </c>
    </row>
    <row r="1134" spans="1:7" ht="15.75" x14ac:dyDescent="0.25">
      <c r="A1134" s="47" t="s">
        <v>64</v>
      </c>
      <c r="B1134" s="48">
        <v>0</v>
      </c>
      <c r="C1134" s="48">
        <v>0</v>
      </c>
      <c r="D1134" s="26">
        <f t="shared" si="163"/>
        <v>0</v>
      </c>
      <c r="E1134" s="26">
        <f t="shared" si="160"/>
        <v>0</v>
      </c>
      <c r="F1134" s="26">
        <f t="shared" si="161"/>
        <v>0</v>
      </c>
      <c r="G1134" s="26">
        <f t="shared" si="162"/>
        <v>0</v>
      </c>
    </row>
    <row r="1135" spans="1:7" ht="15.75" x14ac:dyDescent="0.25">
      <c r="A1135" s="47" t="s">
        <v>65</v>
      </c>
      <c r="B1135" s="48">
        <v>0</v>
      </c>
      <c r="C1135" s="48">
        <v>0</v>
      </c>
      <c r="D1135" s="26">
        <f t="shared" si="163"/>
        <v>0</v>
      </c>
      <c r="E1135" s="26">
        <f t="shared" si="160"/>
        <v>0</v>
      </c>
      <c r="F1135" s="26">
        <f t="shared" si="161"/>
        <v>0</v>
      </c>
      <c r="G1135" s="26">
        <f t="shared" si="162"/>
        <v>0</v>
      </c>
    </row>
    <row r="1136" spans="1:7" ht="15.75" x14ac:dyDescent="0.25">
      <c r="A1136" s="47" t="s">
        <v>66</v>
      </c>
      <c r="B1136" s="48">
        <v>0</v>
      </c>
      <c r="C1136" s="48">
        <v>0</v>
      </c>
      <c r="D1136" s="26">
        <f t="shared" si="163"/>
        <v>0</v>
      </c>
      <c r="E1136" s="26">
        <f t="shared" si="160"/>
        <v>0</v>
      </c>
      <c r="F1136" s="26">
        <f t="shared" si="161"/>
        <v>0</v>
      </c>
      <c r="G1136" s="26">
        <f t="shared" si="162"/>
        <v>0</v>
      </c>
    </row>
    <row r="1137" spans="1:7" ht="15.75" x14ac:dyDescent="0.25">
      <c r="A1137" s="47" t="s">
        <v>67</v>
      </c>
      <c r="B1137" s="48">
        <v>0</v>
      </c>
      <c r="C1137" s="48">
        <v>0</v>
      </c>
      <c r="D1137" s="26">
        <f t="shared" si="163"/>
        <v>0</v>
      </c>
      <c r="E1137" s="26">
        <f t="shared" si="160"/>
        <v>0</v>
      </c>
      <c r="F1137" s="26">
        <f t="shared" si="161"/>
        <v>0</v>
      </c>
      <c r="G1137" s="26">
        <f t="shared" si="162"/>
        <v>0</v>
      </c>
    </row>
    <row r="1138" spans="1:7" ht="15.75" x14ac:dyDescent="0.25">
      <c r="A1138" s="47" t="s">
        <v>68</v>
      </c>
      <c r="B1138" s="48">
        <v>0</v>
      </c>
      <c r="C1138" s="48">
        <v>0</v>
      </c>
      <c r="D1138" s="26">
        <f t="shared" si="163"/>
        <v>0</v>
      </c>
      <c r="E1138" s="26">
        <f t="shared" si="160"/>
        <v>0</v>
      </c>
      <c r="F1138" s="26">
        <f t="shared" si="161"/>
        <v>0</v>
      </c>
      <c r="G1138" s="26">
        <f t="shared" si="162"/>
        <v>0</v>
      </c>
    </row>
    <row r="1139" spans="1:7" ht="15.75" x14ac:dyDescent="0.25">
      <c r="A1139" s="47" t="s">
        <v>69</v>
      </c>
      <c r="B1139" s="48">
        <v>0</v>
      </c>
      <c r="C1139" s="48">
        <v>0</v>
      </c>
      <c r="D1139" s="26">
        <f t="shared" si="163"/>
        <v>0</v>
      </c>
      <c r="E1139" s="26">
        <f t="shared" si="160"/>
        <v>0</v>
      </c>
      <c r="F1139" s="26">
        <f t="shared" si="161"/>
        <v>0</v>
      </c>
      <c r="G1139" s="26">
        <f t="shared" si="162"/>
        <v>0</v>
      </c>
    </row>
    <row r="1140" spans="1:7" ht="15.75" x14ac:dyDescent="0.25">
      <c r="A1140" s="47" t="s">
        <v>7</v>
      </c>
      <c r="B1140" s="48">
        <v>27000</v>
      </c>
      <c r="C1140" s="48">
        <v>17395503</v>
      </c>
      <c r="D1140" s="26">
        <f t="shared" si="163"/>
        <v>25611</v>
      </c>
      <c r="E1140" s="26">
        <f t="shared" si="160"/>
        <v>16505790</v>
      </c>
      <c r="F1140" s="26">
        <f>1647+6-264</f>
        <v>1389</v>
      </c>
      <c r="G1140" s="26">
        <f>1061334+3866-172311-3176</f>
        <v>889713</v>
      </c>
    </row>
    <row r="1141" spans="1:7" ht="15.75" x14ac:dyDescent="0.25">
      <c r="A1141" s="47" t="s">
        <v>70</v>
      </c>
      <c r="B1141" s="48">
        <v>11500</v>
      </c>
      <c r="C1141" s="48">
        <v>2632720</v>
      </c>
      <c r="D1141" s="26">
        <f t="shared" si="163"/>
        <v>11110</v>
      </c>
      <c r="E1141" s="26">
        <f t="shared" si="160"/>
        <v>2550560</v>
      </c>
      <c r="F1141" s="26">
        <f>702+4-316</f>
        <v>390</v>
      </c>
      <c r="G1141" s="26">
        <f>160989+918-73447-6300</f>
        <v>82160</v>
      </c>
    </row>
    <row r="1142" spans="1:7" ht="15.75" x14ac:dyDescent="0.25">
      <c r="A1142" s="47" t="s">
        <v>71</v>
      </c>
      <c r="B1142" s="48"/>
      <c r="C1142" s="48"/>
      <c r="D1142" s="26">
        <f t="shared" si="163"/>
        <v>0</v>
      </c>
      <c r="E1142" s="26">
        <f t="shared" si="160"/>
        <v>0</v>
      </c>
      <c r="F1142" s="26">
        <f t="shared" si="161"/>
        <v>0</v>
      </c>
      <c r="G1142" s="26">
        <f t="shared" si="162"/>
        <v>0</v>
      </c>
    </row>
    <row r="1143" spans="1:7" ht="15.75" x14ac:dyDescent="0.25">
      <c r="A1143" s="47" t="s">
        <v>72</v>
      </c>
      <c r="B1143" s="48"/>
      <c r="C1143" s="48"/>
      <c r="D1143" s="26">
        <f t="shared" si="163"/>
        <v>0</v>
      </c>
      <c r="E1143" s="26">
        <f t="shared" si="160"/>
        <v>0</v>
      </c>
      <c r="F1143" s="26">
        <f t="shared" si="161"/>
        <v>0</v>
      </c>
      <c r="G1143" s="26">
        <f t="shared" si="162"/>
        <v>0</v>
      </c>
    </row>
    <row r="1144" spans="1:7" ht="15.75" x14ac:dyDescent="0.25">
      <c r="A1144" s="47" t="s">
        <v>73</v>
      </c>
      <c r="B1144" s="48"/>
      <c r="C1144" s="48"/>
      <c r="D1144" s="26">
        <f t="shared" si="163"/>
        <v>0</v>
      </c>
      <c r="E1144" s="26">
        <f t="shared" si="160"/>
        <v>0</v>
      </c>
      <c r="F1144" s="26">
        <f t="shared" si="161"/>
        <v>0</v>
      </c>
      <c r="G1144" s="26">
        <f t="shared" si="162"/>
        <v>0</v>
      </c>
    </row>
    <row r="1145" spans="1:7" ht="15.75" x14ac:dyDescent="0.25">
      <c r="A1145" s="47" t="s">
        <v>74</v>
      </c>
      <c r="B1145" s="48"/>
      <c r="C1145" s="48"/>
      <c r="D1145" s="26">
        <f t="shared" si="163"/>
        <v>0</v>
      </c>
      <c r="E1145" s="26">
        <f t="shared" si="160"/>
        <v>0</v>
      </c>
      <c r="F1145" s="26">
        <f t="shared" si="161"/>
        <v>0</v>
      </c>
      <c r="G1145" s="26">
        <f t="shared" si="162"/>
        <v>0</v>
      </c>
    </row>
    <row r="1146" spans="1:7" ht="15.75" x14ac:dyDescent="0.25">
      <c r="A1146" s="47" t="s">
        <v>75</v>
      </c>
      <c r="B1146" s="48"/>
      <c r="C1146" s="48"/>
      <c r="D1146" s="26">
        <f t="shared" si="163"/>
        <v>0</v>
      </c>
      <c r="E1146" s="26">
        <f t="shared" si="160"/>
        <v>0</v>
      </c>
      <c r="F1146" s="26">
        <f t="shared" si="161"/>
        <v>0</v>
      </c>
      <c r="G1146" s="26">
        <f t="shared" si="162"/>
        <v>0</v>
      </c>
    </row>
    <row r="1147" spans="1:7" ht="15.75" x14ac:dyDescent="0.25">
      <c r="A1147" s="47" t="s">
        <v>93</v>
      </c>
      <c r="B1147" s="48"/>
      <c r="C1147" s="48"/>
      <c r="D1147" s="26">
        <f t="shared" si="163"/>
        <v>0</v>
      </c>
      <c r="E1147" s="26">
        <f t="shared" si="160"/>
        <v>0</v>
      </c>
      <c r="F1147" s="26">
        <f t="shared" si="161"/>
        <v>0</v>
      </c>
      <c r="G1147" s="26">
        <f t="shared" si="162"/>
        <v>0</v>
      </c>
    </row>
    <row r="1148" spans="1:7" ht="15.75" x14ac:dyDescent="0.25">
      <c r="A1148" s="47" t="s">
        <v>94</v>
      </c>
      <c r="B1148" s="48"/>
      <c r="C1148" s="48"/>
      <c r="D1148" s="26">
        <f t="shared" si="163"/>
        <v>0</v>
      </c>
      <c r="E1148" s="26">
        <f t="shared" si="160"/>
        <v>0</v>
      </c>
      <c r="F1148" s="26">
        <f t="shared" si="161"/>
        <v>0</v>
      </c>
      <c r="G1148" s="26">
        <f t="shared" si="162"/>
        <v>0</v>
      </c>
    </row>
    <row r="1149" spans="1:7" ht="15.75" x14ac:dyDescent="0.25">
      <c r="A1149" s="47" t="s">
        <v>89</v>
      </c>
      <c r="B1149" s="48"/>
      <c r="C1149" s="48"/>
      <c r="D1149" s="26">
        <f t="shared" si="163"/>
        <v>0</v>
      </c>
      <c r="E1149" s="26">
        <f t="shared" si="160"/>
        <v>0</v>
      </c>
      <c r="F1149" s="26">
        <f t="shared" si="161"/>
        <v>0</v>
      </c>
      <c r="G1149" s="26">
        <f t="shared" si="162"/>
        <v>0</v>
      </c>
    </row>
    <row r="1150" spans="1:7" ht="15.75" x14ac:dyDescent="0.25">
      <c r="A1150" s="47" t="s">
        <v>90</v>
      </c>
      <c r="B1150" s="48"/>
      <c r="C1150" s="48"/>
      <c r="D1150" s="26">
        <f t="shared" si="163"/>
        <v>0</v>
      </c>
      <c r="E1150" s="26">
        <f t="shared" si="160"/>
        <v>0</v>
      </c>
      <c r="F1150" s="26">
        <f t="shared" si="161"/>
        <v>0</v>
      </c>
      <c r="G1150" s="26">
        <f t="shared" si="162"/>
        <v>0</v>
      </c>
    </row>
    <row r="1151" spans="1:7" ht="15.75" x14ac:dyDescent="0.25">
      <c r="A1151" s="47" t="s">
        <v>91</v>
      </c>
      <c r="B1151" s="49"/>
      <c r="C1151" s="49"/>
      <c r="D1151" s="42">
        <f t="shared" si="163"/>
        <v>0</v>
      </c>
      <c r="E1151" s="26">
        <f t="shared" si="160"/>
        <v>0</v>
      </c>
      <c r="F1151" s="26">
        <f t="shared" si="161"/>
        <v>0</v>
      </c>
      <c r="G1151" s="26">
        <f t="shared" si="162"/>
        <v>0</v>
      </c>
    </row>
    <row r="1152" spans="1:7" ht="15.75" x14ac:dyDescent="0.25">
      <c r="A1152" s="47" t="s">
        <v>92</v>
      </c>
      <c r="B1152" s="50"/>
      <c r="C1152" s="50"/>
      <c r="D1152" s="42">
        <f t="shared" si="163"/>
        <v>0</v>
      </c>
      <c r="E1152" s="26">
        <f t="shared" si="160"/>
        <v>0</v>
      </c>
      <c r="F1152" s="26">
        <f t="shared" si="161"/>
        <v>0</v>
      </c>
      <c r="G1152" s="26">
        <f t="shared" si="162"/>
        <v>0</v>
      </c>
    </row>
    <row r="1153" spans="1:7" s="14" customFormat="1" x14ac:dyDescent="0.25">
      <c r="A1153" s="8" t="s">
        <v>1</v>
      </c>
      <c r="B1153" s="27">
        <f t="shared" ref="B1153:G1153" si="164">SUM(B1131:B1152)</f>
        <v>40050</v>
      </c>
      <c r="C1153" s="27">
        <f>SUM(C1131:C1152)</f>
        <v>58218841</v>
      </c>
      <c r="D1153" s="27">
        <f t="shared" si="164"/>
        <v>38172</v>
      </c>
      <c r="E1153" s="27">
        <f t="shared" si="164"/>
        <v>54789819</v>
      </c>
      <c r="F1153" s="27">
        <f t="shared" si="164"/>
        <v>1878</v>
      </c>
      <c r="G1153" s="27">
        <f t="shared" si="164"/>
        <v>3429022</v>
      </c>
    </row>
    <row r="1154" spans="1:7" x14ac:dyDescent="0.25">
      <c r="A1154" s="54"/>
      <c r="F1154" s="16"/>
      <c r="G1154" s="56"/>
    </row>
    <row r="1155" spans="1:7" x14ac:dyDescent="0.25">
      <c r="A1155" s="69"/>
      <c r="B1155" s="69"/>
      <c r="C1155" s="69"/>
      <c r="D1155" s="69"/>
      <c r="E1155" s="69"/>
      <c r="F1155" s="69"/>
      <c r="G1155" s="69"/>
    </row>
    <row r="1156" spans="1:7" x14ac:dyDescent="0.25">
      <c r="A1156" s="79" t="s">
        <v>108</v>
      </c>
      <c r="B1156" s="79"/>
      <c r="C1156" s="79"/>
      <c r="D1156" s="79"/>
      <c r="E1156" s="79"/>
      <c r="F1156" s="79"/>
      <c r="G1156" s="79"/>
    </row>
    <row r="1157" spans="1:7" x14ac:dyDescent="0.25">
      <c r="A1157" s="80" t="s">
        <v>109</v>
      </c>
      <c r="B1157" s="80"/>
      <c r="C1157" s="80"/>
      <c r="D1157" s="80"/>
      <c r="E1157" s="80"/>
      <c r="F1157" s="80"/>
      <c r="G1157" s="80"/>
    </row>
    <row r="1158" spans="1:7" x14ac:dyDescent="0.25">
      <c r="A1158" s="81" t="s">
        <v>43</v>
      </c>
      <c r="B1158" s="81"/>
      <c r="C1158" s="81"/>
      <c r="D1158" s="81"/>
      <c r="E1158" s="81"/>
      <c r="F1158" s="81"/>
      <c r="G1158" s="81"/>
    </row>
    <row r="1159" spans="1:7" s="2" customFormat="1" ht="15" customHeight="1" x14ac:dyDescent="0.2">
      <c r="A1159" s="70" t="s">
        <v>0</v>
      </c>
      <c r="B1159" s="64" t="s">
        <v>82</v>
      </c>
      <c r="C1159" s="65"/>
      <c r="D1159" s="65"/>
      <c r="E1159" s="65"/>
      <c r="F1159" s="65"/>
      <c r="G1159" s="66"/>
    </row>
    <row r="1160" spans="1:7" s="2" customFormat="1" ht="12.75" customHeight="1" x14ac:dyDescent="0.2">
      <c r="A1160" s="71"/>
      <c r="B1160" s="67" t="s">
        <v>1</v>
      </c>
      <c r="C1160" s="67"/>
      <c r="D1160" s="73" t="s">
        <v>2</v>
      </c>
      <c r="E1160" s="74"/>
      <c r="F1160" s="74"/>
      <c r="G1160" s="75"/>
    </row>
    <row r="1161" spans="1:7" s="3" customFormat="1" ht="47.25" customHeight="1" x14ac:dyDescent="0.2">
      <c r="A1161" s="71"/>
      <c r="B1161" s="67"/>
      <c r="C1161" s="67"/>
      <c r="D1161" s="77" t="s">
        <v>83</v>
      </c>
      <c r="E1161" s="78"/>
      <c r="F1161" s="68" t="s">
        <v>8</v>
      </c>
      <c r="G1161" s="68"/>
    </row>
    <row r="1162" spans="1:7" s="2" customFormat="1" ht="14.25" customHeight="1" x14ac:dyDescent="0.2">
      <c r="A1162" s="72"/>
      <c r="B1162" s="4" t="s">
        <v>3</v>
      </c>
      <c r="C1162" s="17" t="s">
        <v>84</v>
      </c>
      <c r="D1162" s="4" t="s">
        <v>3</v>
      </c>
      <c r="E1162" s="21" t="s">
        <v>9</v>
      </c>
      <c r="F1162" s="5" t="s">
        <v>3</v>
      </c>
      <c r="G1162" s="21" t="s">
        <v>5</v>
      </c>
    </row>
    <row r="1163" spans="1:7" s="25" customFormat="1" ht="12" x14ac:dyDescent="0.2">
      <c r="A1163" s="6">
        <v>1</v>
      </c>
      <c r="B1163" s="7">
        <v>2</v>
      </c>
      <c r="C1163" s="18">
        <v>3</v>
      </c>
      <c r="D1163" s="7">
        <v>4</v>
      </c>
      <c r="E1163" s="22">
        <v>5</v>
      </c>
      <c r="F1163" s="7">
        <v>6</v>
      </c>
      <c r="G1163" s="18">
        <v>7</v>
      </c>
    </row>
    <row r="1164" spans="1:7" ht="15.75" x14ac:dyDescent="0.25">
      <c r="A1164" s="47" t="s">
        <v>61</v>
      </c>
      <c r="B1164" s="48">
        <v>13824</v>
      </c>
      <c r="C1164" s="48">
        <v>358254148</v>
      </c>
      <c r="D1164" s="26">
        <f>B1164-F1164</f>
        <v>12935</v>
      </c>
      <c r="E1164" s="26">
        <f>C1164-G1164</f>
        <v>330640747</v>
      </c>
      <c r="F1164" s="26">
        <f>792+81+11+5</f>
        <v>889</v>
      </c>
      <c r="G1164" s="26">
        <f>16830806+3195531+106809+4075094+3405661-500</f>
        <v>27613401</v>
      </c>
    </row>
    <row r="1165" spans="1:7" ht="15.75" x14ac:dyDescent="0.25">
      <c r="A1165" s="47" t="s">
        <v>62</v>
      </c>
      <c r="B1165" s="48">
        <v>46</v>
      </c>
      <c r="C1165" s="48">
        <v>1228871</v>
      </c>
      <c r="D1165" s="26">
        <f>B1165-F1165</f>
        <v>41</v>
      </c>
      <c r="E1165" s="26">
        <f t="shared" ref="E1165:E1185" si="165">C1165-G1165</f>
        <v>1111051</v>
      </c>
      <c r="F1165" s="26">
        <f>8+6+5-14</f>
        <v>5</v>
      </c>
      <c r="G1165" s="26">
        <f>353146+264860+220716-679654-41248</f>
        <v>117820</v>
      </c>
    </row>
    <row r="1166" spans="1:7" ht="15.75" x14ac:dyDescent="0.25">
      <c r="A1166" s="47" t="s">
        <v>63</v>
      </c>
      <c r="B1166" s="48">
        <v>0</v>
      </c>
      <c r="C1166" s="48">
        <v>0</v>
      </c>
      <c r="D1166" s="26">
        <f t="shared" ref="D1166:D1185" si="166">B1166-F1166</f>
        <v>0</v>
      </c>
      <c r="E1166" s="26">
        <f t="shared" si="165"/>
        <v>0</v>
      </c>
      <c r="F1166" s="26">
        <f t="shared" ref="F1166:F1182" si="167">B1166*6.4/100</f>
        <v>0</v>
      </c>
      <c r="G1166" s="26">
        <f t="shared" ref="G1166:G1182" si="168">C1166*6.4/100</f>
        <v>0</v>
      </c>
    </row>
    <row r="1167" spans="1:7" ht="15.75" x14ac:dyDescent="0.25">
      <c r="A1167" s="47" t="s">
        <v>64</v>
      </c>
      <c r="B1167" s="48">
        <v>50</v>
      </c>
      <c r="C1167" s="48">
        <v>6497500</v>
      </c>
      <c r="D1167" s="26">
        <f t="shared" si="166"/>
        <v>48</v>
      </c>
      <c r="E1167" s="26">
        <f t="shared" si="165"/>
        <v>6237600</v>
      </c>
      <c r="F1167" s="26">
        <f>4+4-6</f>
        <v>2</v>
      </c>
      <c r="G1167" s="26">
        <f>499008+519800-758908</f>
        <v>259900</v>
      </c>
    </row>
    <row r="1168" spans="1:7" ht="15.75" x14ac:dyDescent="0.25">
      <c r="A1168" s="47" t="s">
        <v>65</v>
      </c>
      <c r="B1168" s="48">
        <v>3299</v>
      </c>
      <c r="C1168" s="48">
        <v>33676076</v>
      </c>
      <c r="D1168" s="26">
        <f t="shared" si="166"/>
        <v>3084</v>
      </c>
      <c r="E1168" s="26">
        <f t="shared" si="165"/>
        <v>31447526</v>
      </c>
      <c r="F1168" s="26">
        <f>190+13+6+6</f>
        <v>215</v>
      </c>
      <c r="G1168" s="26">
        <f>1948227+131378+56971+53796+38178</f>
        <v>2228550</v>
      </c>
    </row>
    <row r="1169" spans="1:7" ht="15.75" x14ac:dyDescent="0.25">
      <c r="A1169" s="47" t="s">
        <v>66</v>
      </c>
      <c r="B1169" s="48">
        <v>3</v>
      </c>
      <c r="C1169" s="48">
        <v>0</v>
      </c>
      <c r="D1169" s="26">
        <f t="shared" si="166"/>
        <v>3</v>
      </c>
      <c r="E1169" s="26">
        <f t="shared" si="165"/>
        <v>0</v>
      </c>
      <c r="F1169" s="26">
        <v>0</v>
      </c>
      <c r="G1169" s="26">
        <v>0</v>
      </c>
    </row>
    <row r="1170" spans="1:7" ht="15.75" x14ac:dyDescent="0.25">
      <c r="A1170" s="47" t="s">
        <v>67</v>
      </c>
      <c r="B1170" s="48">
        <v>0</v>
      </c>
      <c r="C1170" s="48">
        <v>0</v>
      </c>
      <c r="D1170" s="26">
        <f t="shared" si="166"/>
        <v>0</v>
      </c>
      <c r="E1170" s="26">
        <f t="shared" si="165"/>
        <v>0</v>
      </c>
      <c r="F1170" s="26">
        <f t="shared" si="167"/>
        <v>0</v>
      </c>
      <c r="G1170" s="26">
        <f t="shared" si="168"/>
        <v>0</v>
      </c>
    </row>
    <row r="1171" spans="1:7" ht="15.75" x14ac:dyDescent="0.25">
      <c r="A1171" s="47" t="s">
        <v>68</v>
      </c>
      <c r="B1171" s="48">
        <v>0</v>
      </c>
      <c r="C1171" s="48">
        <v>0</v>
      </c>
      <c r="D1171" s="26">
        <f t="shared" si="166"/>
        <v>0</v>
      </c>
      <c r="E1171" s="26">
        <f t="shared" si="165"/>
        <v>0</v>
      </c>
      <c r="F1171" s="26">
        <f t="shared" si="167"/>
        <v>0</v>
      </c>
      <c r="G1171" s="26">
        <f t="shared" si="168"/>
        <v>0</v>
      </c>
    </row>
    <row r="1172" spans="1:7" ht="15.75" x14ac:dyDescent="0.25">
      <c r="A1172" s="47" t="s">
        <v>69</v>
      </c>
      <c r="B1172" s="48">
        <v>20000</v>
      </c>
      <c r="C1172" s="48">
        <v>11923404</v>
      </c>
      <c r="D1172" s="26">
        <f t="shared" si="166"/>
        <v>18928</v>
      </c>
      <c r="E1172" s="26">
        <f t="shared" si="165"/>
        <v>11284277</v>
      </c>
      <c r="F1172" s="26">
        <f>1280+5-213</f>
        <v>1072</v>
      </c>
      <c r="G1172" s="26">
        <f>763136+2981-126990</f>
        <v>639127</v>
      </c>
    </row>
    <row r="1173" spans="1:7" ht="15.75" x14ac:dyDescent="0.25">
      <c r="A1173" s="47" t="s">
        <v>7</v>
      </c>
      <c r="B1173" s="48">
        <v>43853</v>
      </c>
      <c r="C1173" s="48">
        <v>729609</v>
      </c>
      <c r="D1173" s="26">
        <f t="shared" si="166"/>
        <v>41012</v>
      </c>
      <c r="E1173" s="26">
        <f t="shared" si="165"/>
        <v>670593</v>
      </c>
      <c r="F1173" s="26">
        <f>2679+96+66</f>
        <v>2841</v>
      </c>
      <c r="G1173" s="26">
        <f>62390+64482-67856</f>
        <v>59016</v>
      </c>
    </row>
    <row r="1174" spans="1:7" ht="15.75" x14ac:dyDescent="0.25">
      <c r="A1174" s="47" t="s">
        <v>70</v>
      </c>
      <c r="B1174" s="48">
        <v>116247</v>
      </c>
      <c r="C1174" s="48">
        <v>985109</v>
      </c>
      <c r="D1174" s="26">
        <f t="shared" si="166"/>
        <v>112565</v>
      </c>
      <c r="E1174" s="26">
        <f t="shared" si="165"/>
        <v>925750</v>
      </c>
      <c r="F1174" s="26">
        <f>7285+64+61-3728</f>
        <v>3682</v>
      </c>
      <c r="G1174" s="26">
        <f>38683+25145-4469</f>
        <v>59359</v>
      </c>
    </row>
    <row r="1175" spans="1:7" ht="15.75" x14ac:dyDescent="0.25">
      <c r="A1175" s="47" t="s">
        <v>71</v>
      </c>
      <c r="B1175" s="48">
        <v>0</v>
      </c>
      <c r="C1175" s="48">
        <v>87490034</v>
      </c>
      <c r="D1175" s="26">
        <f t="shared" si="166"/>
        <v>0</v>
      </c>
      <c r="E1175" s="26">
        <f t="shared" si="165"/>
        <v>84629628</v>
      </c>
      <c r="F1175" s="26">
        <f t="shared" si="167"/>
        <v>0</v>
      </c>
      <c r="G1175" s="26">
        <f>5689407+72-1345586-1483487</f>
        <v>2860406</v>
      </c>
    </row>
    <row r="1176" spans="1:7" ht="15.75" x14ac:dyDescent="0.25">
      <c r="A1176" s="47" t="s">
        <v>72</v>
      </c>
      <c r="B1176" s="48">
        <v>0</v>
      </c>
      <c r="C1176" s="48">
        <v>0</v>
      </c>
      <c r="D1176" s="26">
        <f t="shared" si="166"/>
        <v>0</v>
      </c>
      <c r="E1176" s="26">
        <f t="shared" si="165"/>
        <v>0</v>
      </c>
      <c r="F1176" s="26">
        <f t="shared" si="167"/>
        <v>0</v>
      </c>
      <c r="G1176" s="26">
        <f t="shared" si="168"/>
        <v>0</v>
      </c>
    </row>
    <row r="1177" spans="1:7" ht="15.75" x14ac:dyDescent="0.25">
      <c r="A1177" s="47" t="s">
        <v>73</v>
      </c>
      <c r="B1177" s="48">
        <v>0</v>
      </c>
      <c r="C1177" s="48">
        <v>0</v>
      </c>
      <c r="D1177" s="26">
        <f t="shared" si="166"/>
        <v>0</v>
      </c>
      <c r="E1177" s="26">
        <f t="shared" si="165"/>
        <v>0</v>
      </c>
      <c r="F1177" s="26">
        <f t="shared" si="167"/>
        <v>0</v>
      </c>
      <c r="G1177" s="26">
        <f t="shared" si="168"/>
        <v>0</v>
      </c>
    </row>
    <row r="1178" spans="1:7" ht="15.75" x14ac:dyDescent="0.25">
      <c r="A1178" s="47" t="s">
        <v>74</v>
      </c>
      <c r="B1178" s="48">
        <v>0</v>
      </c>
      <c r="C1178" s="48">
        <v>0</v>
      </c>
      <c r="D1178" s="26">
        <f t="shared" si="166"/>
        <v>0</v>
      </c>
      <c r="E1178" s="26">
        <f t="shared" si="165"/>
        <v>0</v>
      </c>
      <c r="F1178" s="26">
        <f t="shared" si="167"/>
        <v>0</v>
      </c>
      <c r="G1178" s="26">
        <f t="shared" si="168"/>
        <v>0</v>
      </c>
    </row>
    <row r="1179" spans="1:7" ht="15.75" x14ac:dyDescent="0.25">
      <c r="A1179" s="47" t="s">
        <v>75</v>
      </c>
      <c r="B1179" s="48">
        <v>353</v>
      </c>
      <c r="C1179" s="48">
        <v>1378818</v>
      </c>
      <c r="D1179" s="26">
        <f t="shared" si="166"/>
        <v>346</v>
      </c>
      <c r="E1179" s="26">
        <f t="shared" si="165"/>
        <v>1351476</v>
      </c>
      <c r="F1179" s="26">
        <f>21+6-19-1</f>
        <v>7</v>
      </c>
      <c r="G1179" s="26">
        <f>80495+23436-72683-3906</f>
        <v>27342</v>
      </c>
    </row>
    <row r="1180" spans="1:7" ht="15.75" x14ac:dyDescent="0.25">
      <c r="A1180" s="47" t="s">
        <v>93</v>
      </c>
      <c r="B1180" s="48">
        <v>0</v>
      </c>
      <c r="C1180" s="48">
        <v>0</v>
      </c>
      <c r="D1180" s="26">
        <f t="shared" si="166"/>
        <v>0</v>
      </c>
      <c r="E1180" s="26">
        <f t="shared" si="165"/>
        <v>0</v>
      </c>
      <c r="F1180" s="26">
        <f t="shared" si="167"/>
        <v>0</v>
      </c>
      <c r="G1180" s="26">
        <f t="shared" si="168"/>
        <v>0</v>
      </c>
    </row>
    <row r="1181" spans="1:7" ht="15.75" x14ac:dyDescent="0.25">
      <c r="A1181" s="47" t="s">
        <v>94</v>
      </c>
      <c r="B1181" s="48">
        <v>0</v>
      </c>
      <c r="C1181" s="48">
        <v>0</v>
      </c>
      <c r="D1181" s="26">
        <f t="shared" si="166"/>
        <v>0</v>
      </c>
      <c r="E1181" s="26">
        <f t="shared" si="165"/>
        <v>0</v>
      </c>
      <c r="F1181" s="26">
        <f t="shared" si="167"/>
        <v>0</v>
      </c>
      <c r="G1181" s="26">
        <f t="shared" si="168"/>
        <v>0</v>
      </c>
    </row>
    <row r="1182" spans="1:7" ht="15.75" x14ac:dyDescent="0.25">
      <c r="A1182" s="47" t="s">
        <v>89</v>
      </c>
      <c r="B1182" s="48"/>
      <c r="C1182" s="48">
        <v>0</v>
      </c>
      <c r="D1182" s="26">
        <f t="shared" si="166"/>
        <v>0</v>
      </c>
      <c r="E1182" s="26">
        <f t="shared" si="165"/>
        <v>0</v>
      </c>
      <c r="F1182" s="26">
        <f t="shared" si="167"/>
        <v>0</v>
      </c>
      <c r="G1182" s="26">
        <f t="shared" si="168"/>
        <v>0</v>
      </c>
    </row>
    <row r="1183" spans="1:7" ht="15.75" x14ac:dyDescent="0.25">
      <c r="A1183" s="47" t="s">
        <v>90</v>
      </c>
      <c r="B1183" s="48">
        <v>36952</v>
      </c>
      <c r="C1183" s="48">
        <v>38963418</v>
      </c>
      <c r="D1183" s="26">
        <f t="shared" si="166"/>
        <v>35635</v>
      </c>
      <c r="E1183" s="26">
        <f t="shared" si="165"/>
        <v>37530760</v>
      </c>
      <c r="F1183" s="26">
        <f>2256+5+80+33-1057</f>
        <v>1317</v>
      </c>
      <c r="G1183" s="26">
        <f>2431330+5250+86160+34815-143394-981503</f>
        <v>1432658</v>
      </c>
    </row>
    <row r="1184" spans="1:7" ht="15.75" x14ac:dyDescent="0.25">
      <c r="A1184" s="47" t="s">
        <v>91</v>
      </c>
      <c r="B1184" s="49">
        <v>2500</v>
      </c>
      <c r="C1184" s="49">
        <v>1325000</v>
      </c>
      <c r="D1184" s="42">
        <f t="shared" si="166"/>
        <v>2401</v>
      </c>
      <c r="E1184" s="26">
        <f t="shared" si="165"/>
        <v>1272530</v>
      </c>
      <c r="F1184" s="26">
        <f>160+5-66</f>
        <v>99</v>
      </c>
      <c r="G1184" s="26">
        <f>84800+2650-34980</f>
        <v>52470</v>
      </c>
    </row>
    <row r="1185" spans="1:7" ht="15.75" x14ac:dyDescent="0.25">
      <c r="A1185" s="47" t="s">
        <v>92</v>
      </c>
      <c r="B1185" s="50">
        <v>0</v>
      </c>
      <c r="C1185" s="50">
        <v>0</v>
      </c>
      <c r="D1185" s="42">
        <f t="shared" si="166"/>
        <v>0</v>
      </c>
      <c r="E1185" s="26">
        <f t="shared" si="165"/>
        <v>0</v>
      </c>
      <c r="F1185" s="26"/>
      <c r="G1185" s="26"/>
    </row>
    <row r="1186" spans="1:7" s="14" customFormat="1" x14ac:dyDescent="0.25">
      <c r="A1186" s="8" t="s">
        <v>1</v>
      </c>
      <c r="B1186" s="27">
        <f>SUM(B1164:B1185)</f>
        <v>237127</v>
      </c>
      <c r="C1186" s="27">
        <f>SUM(C1164:C1185)</f>
        <v>542451987</v>
      </c>
      <c r="D1186" s="27">
        <f t="shared" ref="D1186:G1186" si="169">SUM(D1164:D1185)</f>
        <v>226998</v>
      </c>
      <c r="E1186" s="27">
        <f t="shared" si="169"/>
        <v>507101938</v>
      </c>
      <c r="F1186" s="27">
        <f t="shared" si="169"/>
        <v>10129</v>
      </c>
      <c r="G1186" s="27">
        <f t="shared" si="169"/>
        <v>35350049</v>
      </c>
    </row>
    <row r="1187" spans="1:7" x14ac:dyDescent="0.25">
      <c r="A1187" s="54"/>
      <c r="F1187" s="16"/>
      <c r="G1187" s="56"/>
    </row>
    <row r="1188" spans="1:7" x14ac:dyDescent="0.25">
      <c r="A1188" s="69"/>
      <c r="B1188" s="69"/>
      <c r="C1188" s="69"/>
      <c r="D1188" s="69"/>
      <c r="E1188" s="69"/>
      <c r="F1188" s="69"/>
      <c r="G1188" s="69"/>
    </row>
    <row r="1189" spans="1:7" x14ac:dyDescent="0.25">
      <c r="A1189" s="79" t="s">
        <v>108</v>
      </c>
      <c r="B1189" s="79"/>
      <c r="C1189" s="79"/>
      <c r="D1189" s="79"/>
      <c r="E1189" s="79"/>
      <c r="F1189" s="79"/>
      <c r="G1189" s="79"/>
    </row>
    <row r="1190" spans="1:7" x14ac:dyDescent="0.25">
      <c r="A1190" s="80" t="s">
        <v>109</v>
      </c>
      <c r="B1190" s="80"/>
      <c r="C1190" s="80"/>
      <c r="D1190" s="80"/>
      <c r="E1190" s="80"/>
      <c r="F1190" s="80"/>
      <c r="G1190" s="80"/>
    </row>
    <row r="1191" spans="1:7" x14ac:dyDescent="0.25">
      <c r="A1191" s="81" t="s">
        <v>44</v>
      </c>
      <c r="B1191" s="81"/>
      <c r="C1191" s="81"/>
      <c r="D1191" s="81"/>
      <c r="E1191" s="81"/>
      <c r="F1191" s="81"/>
      <c r="G1191" s="81"/>
    </row>
    <row r="1192" spans="1:7" s="2" customFormat="1" ht="15" customHeight="1" x14ac:dyDescent="0.2">
      <c r="A1192" s="70" t="s">
        <v>0</v>
      </c>
      <c r="B1192" s="64" t="s">
        <v>82</v>
      </c>
      <c r="C1192" s="65"/>
      <c r="D1192" s="65"/>
      <c r="E1192" s="65"/>
      <c r="F1192" s="65"/>
      <c r="G1192" s="66"/>
    </row>
    <row r="1193" spans="1:7" s="2" customFormat="1" ht="13.5" customHeight="1" x14ac:dyDescent="0.2">
      <c r="A1193" s="71"/>
      <c r="B1193" s="67" t="s">
        <v>1</v>
      </c>
      <c r="C1193" s="67"/>
      <c r="D1193" s="73" t="s">
        <v>2</v>
      </c>
      <c r="E1193" s="74"/>
      <c r="F1193" s="74"/>
      <c r="G1193" s="75"/>
    </row>
    <row r="1194" spans="1:7" s="3" customFormat="1" ht="47.25" customHeight="1" x14ac:dyDescent="0.2">
      <c r="A1194" s="71"/>
      <c r="B1194" s="67"/>
      <c r="C1194" s="67"/>
      <c r="D1194" s="77" t="s">
        <v>83</v>
      </c>
      <c r="E1194" s="78"/>
      <c r="F1194" s="68" t="s">
        <v>8</v>
      </c>
      <c r="G1194" s="68"/>
    </row>
    <row r="1195" spans="1:7" s="2" customFormat="1" ht="14.25" customHeight="1" x14ac:dyDescent="0.2">
      <c r="A1195" s="72"/>
      <c r="B1195" s="4" t="s">
        <v>3</v>
      </c>
      <c r="C1195" s="17" t="s">
        <v>84</v>
      </c>
      <c r="D1195" s="4" t="s">
        <v>3</v>
      </c>
      <c r="E1195" s="21" t="s">
        <v>9</v>
      </c>
      <c r="F1195" s="5" t="s">
        <v>3</v>
      </c>
      <c r="G1195" s="21" t="s">
        <v>5</v>
      </c>
    </row>
    <row r="1196" spans="1:7" s="25" customFormat="1" ht="12" x14ac:dyDescent="0.2">
      <c r="A1196" s="6">
        <v>1</v>
      </c>
      <c r="B1196" s="7">
        <v>2</v>
      </c>
      <c r="C1196" s="18">
        <v>3</v>
      </c>
      <c r="D1196" s="7">
        <v>4</v>
      </c>
      <c r="E1196" s="22">
        <v>5</v>
      </c>
      <c r="F1196" s="7">
        <v>6</v>
      </c>
      <c r="G1196" s="18">
        <v>7</v>
      </c>
    </row>
    <row r="1197" spans="1:7" ht="15.75" x14ac:dyDescent="0.25">
      <c r="A1197" s="47" t="s">
        <v>61</v>
      </c>
      <c r="B1197" s="48">
        <v>8462</v>
      </c>
      <c r="C1197" s="48">
        <v>140736209</v>
      </c>
      <c r="D1197" s="26">
        <f>B1197-F1197</f>
        <v>8100</v>
      </c>
      <c r="E1197" s="26">
        <f>C1197-G1197</f>
        <v>133528766</v>
      </c>
      <c r="F1197" s="26">
        <f>352+3+7</f>
        <v>362</v>
      </c>
      <c r="G1197" s="26">
        <f>5859139+115401+483029+749874</f>
        <v>7207443</v>
      </c>
    </row>
    <row r="1198" spans="1:7" ht="15.75" x14ac:dyDescent="0.25">
      <c r="A1198" s="47" t="s">
        <v>62</v>
      </c>
      <c r="B1198" s="48">
        <v>0</v>
      </c>
      <c r="C1198" s="48">
        <v>0</v>
      </c>
      <c r="D1198" s="26">
        <f>B1198-F1198</f>
        <v>0</v>
      </c>
      <c r="E1198" s="26">
        <f t="shared" ref="E1198:E1218" si="170">C1198-G1198</f>
        <v>0</v>
      </c>
      <c r="F1198" s="26">
        <v>0</v>
      </c>
      <c r="G1198" s="26">
        <v>0</v>
      </c>
    </row>
    <row r="1199" spans="1:7" ht="15.75" x14ac:dyDescent="0.25">
      <c r="A1199" s="47" t="s">
        <v>63</v>
      </c>
      <c r="B1199" s="48">
        <v>0</v>
      </c>
      <c r="C1199" s="48">
        <v>0</v>
      </c>
      <c r="D1199" s="26">
        <f t="shared" ref="D1199:D1218" si="171">B1199-F1199</f>
        <v>0</v>
      </c>
      <c r="E1199" s="26">
        <f t="shared" si="170"/>
        <v>0</v>
      </c>
      <c r="F1199" s="26">
        <f t="shared" ref="F1199:F1218" si="172">B1199*4.2/100</f>
        <v>0</v>
      </c>
      <c r="G1199" s="26">
        <f t="shared" ref="G1199:G1218" si="173">C1199*4.2/100</f>
        <v>0</v>
      </c>
    </row>
    <row r="1200" spans="1:7" ht="15.75" x14ac:dyDescent="0.25">
      <c r="A1200" s="47" t="s">
        <v>64</v>
      </c>
      <c r="B1200" s="48">
        <v>0</v>
      </c>
      <c r="C1200" s="48">
        <v>0</v>
      </c>
      <c r="D1200" s="26">
        <f t="shared" si="171"/>
        <v>0</v>
      </c>
      <c r="E1200" s="26">
        <f t="shared" si="170"/>
        <v>0</v>
      </c>
      <c r="F1200" s="26">
        <f t="shared" si="172"/>
        <v>0</v>
      </c>
      <c r="G1200" s="26">
        <f t="shared" si="173"/>
        <v>0</v>
      </c>
    </row>
    <row r="1201" spans="1:7" ht="15.75" x14ac:dyDescent="0.25">
      <c r="A1201" s="47" t="s">
        <v>65</v>
      </c>
      <c r="B1201" s="48">
        <v>438</v>
      </c>
      <c r="C1201" s="48">
        <v>49938423</v>
      </c>
      <c r="D1201" s="26">
        <f t="shared" si="171"/>
        <v>419</v>
      </c>
      <c r="E1201" s="26">
        <f t="shared" si="170"/>
        <v>47893124</v>
      </c>
      <c r="F1201" s="26">
        <f>18+1</f>
        <v>19</v>
      </c>
      <c r="G1201" s="26">
        <f>2112542+115009-182252</f>
        <v>2045299</v>
      </c>
    </row>
    <row r="1202" spans="1:7" ht="15.75" x14ac:dyDescent="0.25">
      <c r="A1202" s="47" t="s">
        <v>66</v>
      </c>
      <c r="B1202" s="48">
        <v>0</v>
      </c>
      <c r="C1202" s="48">
        <v>0</v>
      </c>
      <c r="D1202" s="26">
        <f t="shared" si="171"/>
        <v>0</v>
      </c>
      <c r="E1202" s="26">
        <f t="shared" si="170"/>
        <v>0</v>
      </c>
      <c r="F1202" s="26">
        <f t="shared" si="172"/>
        <v>0</v>
      </c>
      <c r="G1202" s="26">
        <f t="shared" si="173"/>
        <v>0</v>
      </c>
    </row>
    <row r="1203" spans="1:7" ht="15.75" x14ac:dyDescent="0.25">
      <c r="A1203" s="47" t="s">
        <v>67</v>
      </c>
      <c r="B1203" s="48">
        <v>0</v>
      </c>
      <c r="C1203" s="48">
        <v>0</v>
      </c>
      <c r="D1203" s="26">
        <f t="shared" si="171"/>
        <v>0</v>
      </c>
      <c r="E1203" s="26">
        <f t="shared" si="170"/>
        <v>0</v>
      </c>
      <c r="F1203" s="26">
        <f t="shared" si="172"/>
        <v>0</v>
      </c>
      <c r="G1203" s="26">
        <f t="shared" si="173"/>
        <v>0</v>
      </c>
    </row>
    <row r="1204" spans="1:7" ht="15.75" x14ac:dyDescent="0.25">
      <c r="A1204" s="47" t="s">
        <v>68</v>
      </c>
      <c r="B1204" s="48">
        <v>0</v>
      </c>
      <c r="C1204" s="48">
        <v>0</v>
      </c>
      <c r="D1204" s="26">
        <f t="shared" si="171"/>
        <v>0</v>
      </c>
      <c r="E1204" s="26">
        <f t="shared" si="170"/>
        <v>0</v>
      </c>
      <c r="F1204" s="26">
        <f t="shared" si="172"/>
        <v>0</v>
      </c>
      <c r="G1204" s="26">
        <f t="shared" si="173"/>
        <v>0</v>
      </c>
    </row>
    <row r="1205" spans="1:7" ht="15.75" x14ac:dyDescent="0.25">
      <c r="A1205" s="47" t="s">
        <v>69</v>
      </c>
      <c r="B1205" s="48">
        <v>1348</v>
      </c>
      <c r="C1205" s="48">
        <v>729750</v>
      </c>
      <c r="D1205" s="26">
        <f>B1205-F1205</f>
        <v>1290</v>
      </c>
      <c r="E1205" s="26">
        <f t="shared" si="170"/>
        <v>691593</v>
      </c>
      <c r="F1205" s="26">
        <f>67+2-11</f>
        <v>58</v>
      </c>
      <c r="G1205" s="26">
        <f>39945+1192-6556+3576</f>
        <v>38157</v>
      </c>
    </row>
    <row r="1206" spans="1:7" ht="15.75" x14ac:dyDescent="0.25">
      <c r="A1206" s="47" t="s">
        <v>7</v>
      </c>
      <c r="B1206" s="48">
        <v>0</v>
      </c>
      <c r="C1206" s="48">
        <v>0</v>
      </c>
      <c r="D1206" s="26">
        <f t="shared" si="171"/>
        <v>0</v>
      </c>
      <c r="E1206" s="26">
        <f t="shared" si="170"/>
        <v>0</v>
      </c>
      <c r="F1206" s="26">
        <f t="shared" si="172"/>
        <v>0</v>
      </c>
      <c r="G1206" s="26">
        <f t="shared" si="173"/>
        <v>0</v>
      </c>
    </row>
    <row r="1207" spans="1:7" ht="15.75" x14ac:dyDescent="0.25">
      <c r="A1207" s="47" t="s">
        <v>70</v>
      </c>
      <c r="B1207" s="48">
        <v>0</v>
      </c>
      <c r="C1207" s="48">
        <v>0</v>
      </c>
      <c r="D1207" s="26">
        <f t="shared" si="171"/>
        <v>0</v>
      </c>
      <c r="E1207" s="26">
        <f t="shared" si="170"/>
        <v>0</v>
      </c>
      <c r="F1207" s="26">
        <f t="shared" si="172"/>
        <v>0</v>
      </c>
      <c r="G1207" s="26">
        <f t="shared" si="173"/>
        <v>0</v>
      </c>
    </row>
    <row r="1208" spans="1:7" ht="15.75" x14ac:dyDescent="0.25">
      <c r="A1208" s="47" t="s">
        <v>71</v>
      </c>
      <c r="B1208" s="48">
        <v>0</v>
      </c>
      <c r="C1208" s="48">
        <v>0</v>
      </c>
      <c r="D1208" s="26">
        <f t="shared" si="171"/>
        <v>0</v>
      </c>
      <c r="E1208" s="26">
        <f t="shared" si="170"/>
        <v>0</v>
      </c>
      <c r="F1208" s="26">
        <f t="shared" si="172"/>
        <v>0</v>
      </c>
      <c r="G1208" s="26">
        <f t="shared" si="173"/>
        <v>0</v>
      </c>
    </row>
    <row r="1209" spans="1:7" ht="15.75" x14ac:dyDescent="0.25">
      <c r="A1209" s="47" t="s">
        <v>72</v>
      </c>
      <c r="B1209" s="48">
        <v>500</v>
      </c>
      <c r="C1209" s="48">
        <v>266750</v>
      </c>
      <c r="D1209" s="26">
        <f t="shared" si="171"/>
        <v>469</v>
      </c>
      <c r="E1209" s="26">
        <f t="shared" si="170"/>
        <v>257950</v>
      </c>
      <c r="F1209" s="26">
        <f>25+2+4</f>
        <v>31</v>
      </c>
      <c r="G1209" s="26">
        <f>13750+1100+2200-8250</f>
        <v>8800</v>
      </c>
    </row>
    <row r="1210" spans="1:7" ht="15.75" x14ac:dyDescent="0.25">
      <c r="A1210" s="47" t="s">
        <v>73</v>
      </c>
      <c r="B1210" s="48">
        <v>0</v>
      </c>
      <c r="C1210" s="48">
        <v>0</v>
      </c>
      <c r="D1210" s="26">
        <f t="shared" si="171"/>
        <v>0</v>
      </c>
      <c r="E1210" s="26">
        <f t="shared" si="170"/>
        <v>0</v>
      </c>
      <c r="F1210" s="26">
        <f t="shared" si="172"/>
        <v>0</v>
      </c>
      <c r="G1210" s="26">
        <f t="shared" si="173"/>
        <v>0</v>
      </c>
    </row>
    <row r="1211" spans="1:7" ht="15.75" x14ac:dyDescent="0.25">
      <c r="A1211" s="47" t="s">
        <v>74</v>
      </c>
      <c r="B1211" s="48">
        <v>0</v>
      </c>
      <c r="C1211" s="48">
        <v>0</v>
      </c>
      <c r="D1211" s="26">
        <f t="shared" si="171"/>
        <v>0</v>
      </c>
      <c r="E1211" s="26">
        <f t="shared" si="170"/>
        <v>0</v>
      </c>
      <c r="F1211" s="26">
        <f t="shared" si="172"/>
        <v>0</v>
      </c>
      <c r="G1211" s="26">
        <f t="shared" si="173"/>
        <v>0</v>
      </c>
    </row>
    <row r="1212" spans="1:7" ht="15.75" x14ac:dyDescent="0.25">
      <c r="A1212" s="47" t="s">
        <v>75</v>
      </c>
      <c r="B1212" s="48">
        <v>0</v>
      </c>
      <c r="C1212" s="48">
        <v>0</v>
      </c>
      <c r="D1212" s="26">
        <f t="shared" si="171"/>
        <v>0</v>
      </c>
      <c r="E1212" s="26">
        <f t="shared" si="170"/>
        <v>0</v>
      </c>
      <c r="F1212" s="26">
        <f t="shared" si="172"/>
        <v>0</v>
      </c>
      <c r="G1212" s="26">
        <f t="shared" si="173"/>
        <v>0</v>
      </c>
    </row>
    <row r="1213" spans="1:7" ht="15.75" x14ac:dyDescent="0.25">
      <c r="A1213" s="47" t="s">
        <v>93</v>
      </c>
      <c r="B1213" s="48">
        <v>0</v>
      </c>
      <c r="C1213" s="48">
        <v>0</v>
      </c>
      <c r="D1213" s="26">
        <f t="shared" si="171"/>
        <v>0</v>
      </c>
      <c r="E1213" s="26">
        <f t="shared" si="170"/>
        <v>0</v>
      </c>
      <c r="F1213" s="26">
        <f t="shared" si="172"/>
        <v>0</v>
      </c>
      <c r="G1213" s="26">
        <f t="shared" si="173"/>
        <v>0</v>
      </c>
    </row>
    <row r="1214" spans="1:7" ht="15.75" x14ac:dyDescent="0.25">
      <c r="A1214" s="47" t="s">
        <v>94</v>
      </c>
      <c r="B1214" s="48">
        <v>0</v>
      </c>
      <c r="C1214" s="48">
        <v>0</v>
      </c>
      <c r="D1214" s="26">
        <f t="shared" si="171"/>
        <v>0</v>
      </c>
      <c r="E1214" s="26">
        <f t="shared" si="170"/>
        <v>0</v>
      </c>
      <c r="F1214" s="26">
        <f t="shared" si="172"/>
        <v>0</v>
      </c>
      <c r="G1214" s="26">
        <f t="shared" si="173"/>
        <v>0</v>
      </c>
    </row>
    <row r="1215" spans="1:7" ht="15.75" x14ac:dyDescent="0.25">
      <c r="A1215" s="47" t="s">
        <v>89</v>
      </c>
      <c r="B1215" s="48">
        <v>0</v>
      </c>
      <c r="C1215" s="48">
        <v>0</v>
      </c>
      <c r="D1215" s="26">
        <f t="shared" si="171"/>
        <v>0</v>
      </c>
      <c r="E1215" s="26">
        <f t="shared" si="170"/>
        <v>0</v>
      </c>
      <c r="F1215" s="26">
        <f t="shared" si="172"/>
        <v>0</v>
      </c>
      <c r="G1215" s="26">
        <f t="shared" si="173"/>
        <v>0</v>
      </c>
    </row>
    <row r="1216" spans="1:7" ht="15.75" x14ac:dyDescent="0.25">
      <c r="A1216" s="47" t="s">
        <v>90</v>
      </c>
      <c r="B1216" s="48">
        <v>0</v>
      </c>
      <c r="C1216" s="48">
        <v>0</v>
      </c>
      <c r="D1216" s="26">
        <f t="shared" si="171"/>
        <v>0</v>
      </c>
      <c r="E1216" s="26">
        <f t="shared" si="170"/>
        <v>0</v>
      </c>
      <c r="F1216" s="26">
        <f t="shared" si="172"/>
        <v>0</v>
      </c>
      <c r="G1216" s="26">
        <f t="shared" si="173"/>
        <v>0</v>
      </c>
    </row>
    <row r="1217" spans="1:7" ht="15.75" x14ac:dyDescent="0.25">
      <c r="A1217" s="47" t="s">
        <v>91</v>
      </c>
      <c r="B1217" s="49">
        <v>0</v>
      </c>
      <c r="C1217" s="49">
        <v>0</v>
      </c>
      <c r="D1217" s="42">
        <f t="shared" si="171"/>
        <v>0</v>
      </c>
      <c r="E1217" s="26">
        <f t="shared" si="170"/>
        <v>0</v>
      </c>
      <c r="F1217" s="26">
        <f t="shared" si="172"/>
        <v>0</v>
      </c>
      <c r="G1217" s="26">
        <f t="shared" si="173"/>
        <v>0</v>
      </c>
    </row>
    <row r="1218" spans="1:7" ht="15.75" x14ac:dyDescent="0.25">
      <c r="A1218" s="47" t="s">
        <v>92</v>
      </c>
      <c r="B1218" s="50">
        <v>0</v>
      </c>
      <c r="C1218" s="50">
        <v>0</v>
      </c>
      <c r="D1218" s="42">
        <f t="shared" si="171"/>
        <v>0</v>
      </c>
      <c r="E1218" s="26">
        <f t="shared" si="170"/>
        <v>0</v>
      </c>
      <c r="F1218" s="26">
        <f t="shared" si="172"/>
        <v>0</v>
      </c>
      <c r="G1218" s="26">
        <f t="shared" si="173"/>
        <v>0</v>
      </c>
    </row>
    <row r="1219" spans="1:7" s="14" customFormat="1" x14ac:dyDescent="0.25">
      <c r="A1219" s="8" t="s">
        <v>1</v>
      </c>
      <c r="B1219" s="27">
        <v>10748</v>
      </c>
      <c r="C1219" s="27">
        <v>191671132</v>
      </c>
      <c r="D1219" s="27">
        <f t="shared" ref="D1219:G1219" si="174">SUM(D1197:D1218)</f>
        <v>10278</v>
      </c>
      <c r="E1219" s="27">
        <f t="shared" si="174"/>
        <v>182371433</v>
      </c>
      <c r="F1219" s="27">
        <f t="shared" si="174"/>
        <v>470</v>
      </c>
      <c r="G1219" s="27">
        <f t="shared" si="174"/>
        <v>9299699</v>
      </c>
    </row>
    <row r="1220" spans="1:7" x14ac:dyDescent="0.25">
      <c r="A1220" s="54"/>
      <c r="F1220" s="16"/>
      <c r="G1220" s="56"/>
    </row>
    <row r="1221" spans="1:7" x14ac:dyDescent="0.25">
      <c r="A1221" s="69"/>
      <c r="B1221" s="69"/>
      <c r="C1221" s="69"/>
      <c r="D1221" s="69"/>
      <c r="E1221" s="69"/>
      <c r="F1221" s="69"/>
      <c r="G1221" s="69"/>
    </row>
    <row r="1222" spans="1:7" x14ac:dyDescent="0.25">
      <c r="A1222" s="79" t="s">
        <v>108</v>
      </c>
      <c r="B1222" s="79"/>
      <c r="C1222" s="79"/>
      <c r="D1222" s="79"/>
      <c r="E1222" s="79"/>
      <c r="F1222" s="79"/>
      <c r="G1222" s="79"/>
    </row>
    <row r="1223" spans="1:7" x14ac:dyDescent="0.25">
      <c r="A1223" s="80" t="s">
        <v>109</v>
      </c>
      <c r="B1223" s="80"/>
      <c r="C1223" s="80"/>
      <c r="D1223" s="80"/>
      <c r="E1223" s="80"/>
      <c r="F1223" s="80"/>
      <c r="G1223" s="80"/>
    </row>
    <row r="1224" spans="1:7" x14ac:dyDescent="0.25">
      <c r="A1224" s="81" t="s">
        <v>45</v>
      </c>
      <c r="B1224" s="81"/>
      <c r="C1224" s="81"/>
      <c r="D1224" s="81"/>
      <c r="E1224" s="81"/>
      <c r="F1224" s="81"/>
      <c r="G1224" s="81"/>
    </row>
    <row r="1225" spans="1:7" s="2" customFormat="1" ht="15" customHeight="1" x14ac:dyDescent="0.2">
      <c r="A1225" s="70" t="s">
        <v>0</v>
      </c>
      <c r="B1225" s="64" t="s">
        <v>82</v>
      </c>
      <c r="C1225" s="65"/>
      <c r="D1225" s="65"/>
      <c r="E1225" s="65"/>
      <c r="F1225" s="65"/>
      <c r="G1225" s="66"/>
    </row>
    <row r="1226" spans="1:7" s="2" customFormat="1" ht="11.25" customHeight="1" x14ac:dyDescent="0.2">
      <c r="A1226" s="71"/>
      <c r="B1226" s="67" t="s">
        <v>1</v>
      </c>
      <c r="C1226" s="67"/>
      <c r="D1226" s="73" t="s">
        <v>2</v>
      </c>
      <c r="E1226" s="74"/>
      <c r="F1226" s="74"/>
      <c r="G1226" s="75"/>
    </row>
    <row r="1227" spans="1:7" s="3" customFormat="1" ht="47.25" customHeight="1" x14ac:dyDescent="0.2">
      <c r="A1227" s="71"/>
      <c r="B1227" s="67"/>
      <c r="C1227" s="67"/>
      <c r="D1227" s="77" t="s">
        <v>83</v>
      </c>
      <c r="E1227" s="78"/>
      <c r="F1227" s="68" t="s">
        <v>8</v>
      </c>
      <c r="G1227" s="68"/>
    </row>
    <row r="1228" spans="1:7" s="2" customFormat="1" ht="14.25" customHeight="1" x14ac:dyDescent="0.2">
      <c r="A1228" s="72"/>
      <c r="B1228" s="4" t="s">
        <v>3</v>
      </c>
      <c r="C1228" s="17" t="s">
        <v>84</v>
      </c>
      <c r="D1228" s="4" t="s">
        <v>3</v>
      </c>
      <c r="E1228" s="21" t="s">
        <v>9</v>
      </c>
      <c r="F1228" s="5" t="s">
        <v>3</v>
      </c>
      <c r="G1228" s="21" t="s">
        <v>5</v>
      </c>
    </row>
    <row r="1229" spans="1:7" s="25" customFormat="1" ht="12" x14ac:dyDescent="0.2">
      <c r="A1229" s="6">
        <v>1</v>
      </c>
      <c r="B1229" s="7">
        <v>2</v>
      </c>
      <c r="C1229" s="18">
        <v>3</v>
      </c>
      <c r="D1229" s="7">
        <v>4</v>
      </c>
      <c r="E1229" s="22">
        <v>5</v>
      </c>
      <c r="F1229" s="7">
        <v>6</v>
      </c>
      <c r="G1229" s="18">
        <v>7</v>
      </c>
    </row>
    <row r="1230" spans="1:7" ht="15.75" x14ac:dyDescent="0.25">
      <c r="A1230" s="47" t="s">
        <v>61</v>
      </c>
      <c r="B1230" s="48">
        <v>4926</v>
      </c>
      <c r="C1230" s="48">
        <v>210415438</v>
      </c>
      <c r="D1230" s="26">
        <f>B1230-F1230</f>
        <v>4709</v>
      </c>
      <c r="E1230" s="26">
        <f>C1230-G1230</f>
        <v>201146585</v>
      </c>
      <c r="F1230" s="26">
        <f>227+3+5-2-16</f>
        <v>217</v>
      </c>
      <c r="G1230" s="26">
        <f>9746495+233329-55930-628262-26779</f>
        <v>9268853</v>
      </c>
    </row>
    <row r="1231" spans="1:7" ht="15.75" x14ac:dyDescent="0.25">
      <c r="A1231" s="47" t="s">
        <v>62</v>
      </c>
      <c r="B1231" s="48">
        <v>0</v>
      </c>
      <c r="C1231" s="48">
        <v>0</v>
      </c>
      <c r="D1231" s="26">
        <f>B1231-F1231</f>
        <v>0</v>
      </c>
      <c r="E1231" s="26">
        <f t="shared" ref="E1231:E1251" si="175">C1231-G1231</f>
        <v>0</v>
      </c>
      <c r="F1231" s="26">
        <f t="shared" ref="F1231:F1251" si="176">B1231*4.6/100</f>
        <v>0</v>
      </c>
      <c r="G1231" s="26">
        <f t="shared" ref="G1231:G1251" si="177">C1231*4.6/100</f>
        <v>0</v>
      </c>
    </row>
    <row r="1232" spans="1:7" ht="15.75" x14ac:dyDescent="0.25">
      <c r="A1232" s="47" t="s">
        <v>63</v>
      </c>
      <c r="B1232" s="48">
        <v>482</v>
      </c>
      <c r="C1232" s="48">
        <v>13749040</v>
      </c>
      <c r="D1232" s="26">
        <f t="shared" ref="D1232:D1251" si="178">B1232-F1232</f>
        <v>460</v>
      </c>
      <c r="E1232" s="26">
        <f t="shared" si="175"/>
        <v>13108608</v>
      </c>
      <c r="F1232" s="26">
        <f>22+3-3</f>
        <v>22</v>
      </c>
      <c r="G1232" s="26">
        <f>610730+84745-31007+51533-75569</f>
        <v>640432</v>
      </c>
    </row>
    <row r="1233" spans="1:7" ht="15.75" x14ac:dyDescent="0.25">
      <c r="A1233" s="47" t="s">
        <v>64</v>
      </c>
      <c r="B1233" s="48">
        <v>731</v>
      </c>
      <c r="C1233" s="48">
        <v>154584232</v>
      </c>
      <c r="D1233" s="26">
        <f t="shared" si="178"/>
        <v>705</v>
      </c>
      <c r="E1233" s="26">
        <f t="shared" si="175"/>
        <v>148890585</v>
      </c>
      <c r="F1233" s="26">
        <f>37+1-3-3+1-3-2-2</f>
        <v>26</v>
      </c>
      <c r="G1233" s="26">
        <f>7941007+213124-503346-568000+158734-1211491-219356-117025</f>
        <v>5693647</v>
      </c>
    </row>
    <row r="1234" spans="1:7" ht="15.75" x14ac:dyDescent="0.25">
      <c r="A1234" s="47" t="s">
        <v>65</v>
      </c>
      <c r="B1234" s="48">
        <v>0</v>
      </c>
      <c r="C1234" s="48">
        <v>0</v>
      </c>
      <c r="D1234" s="26">
        <f t="shared" si="178"/>
        <v>0</v>
      </c>
      <c r="E1234" s="26">
        <f t="shared" si="175"/>
        <v>0</v>
      </c>
      <c r="F1234" s="26">
        <f t="shared" si="176"/>
        <v>0</v>
      </c>
      <c r="G1234" s="26">
        <f t="shared" si="177"/>
        <v>0</v>
      </c>
    </row>
    <row r="1235" spans="1:7" ht="15.75" x14ac:dyDescent="0.25">
      <c r="A1235" s="47" t="s">
        <v>66</v>
      </c>
      <c r="B1235" s="48">
        <v>0</v>
      </c>
      <c r="C1235" s="48">
        <v>0</v>
      </c>
      <c r="D1235" s="26">
        <f t="shared" si="178"/>
        <v>0</v>
      </c>
      <c r="E1235" s="26">
        <f t="shared" si="175"/>
        <v>0</v>
      </c>
      <c r="F1235" s="26">
        <f t="shared" si="176"/>
        <v>0</v>
      </c>
      <c r="G1235" s="26">
        <f t="shared" si="177"/>
        <v>0</v>
      </c>
    </row>
    <row r="1236" spans="1:7" ht="15.75" x14ac:dyDescent="0.25">
      <c r="A1236" s="47" t="s">
        <v>67</v>
      </c>
      <c r="B1236" s="48">
        <v>0</v>
      </c>
      <c r="C1236" s="48">
        <v>0</v>
      </c>
      <c r="D1236" s="26">
        <f t="shared" si="178"/>
        <v>0</v>
      </c>
      <c r="E1236" s="26">
        <f t="shared" si="175"/>
        <v>0</v>
      </c>
      <c r="F1236" s="26">
        <f t="shared" si="176"/>
        <v>0</v>
      </c>
      <c r="G1236" s="26">
        <f t="shared" si="177"/>
        <v>0</v>
      </c>
    </row>
    <row r="1237" spans="1:7" ht="15.75" x14ac:dyDescent="0.25">
      <c r="A1237" s="47" t="s">
        <v>68</v>
      </c>
      <c r="B1237" s="48">
        <v>0</v>
      </c>
      <c r="C1237" s="48">
        <v>0</v>
      </c>
      <c r="D1237" s="26">
        <f t="shared" si="178"/>
        <v>0</v>
      </c>
      <c r="E1237" s="26">
        <f t="shared" si="175"/>
        <v>0</v>
      </c>
      <c r="F1237" s="26">
        <f t="shared" si="176"/>
        <v>0</v>
      </c>
      <c r="G1237" s="26">
        <f t="shared" si="177"/>
        <v>0</v>
      </c>
    </row>
    <row r="1238" spans="1:7" ht="15.75" x14ac:dyDescent="0.25">
      <c r="A1238" s="47" t="s">
        <v>69</v>
      </c>
      <c r="B1238" s="48">
        <v>0</v>
      </c>
      <c r="C1238" s="48">
        <v>0</v>
      </c>
      <c r="D1238" s="26">
        <f t="shared" si="178"/>
        <v>0</v>
      </c>
      <c r="E1238" s="26">
        <f t="shared" si="175"/>
        <v>0</v>
      </c>
      <c r="F1238" s="26">
        <f t="shared" si="176"/>
        <v>0</v>
      </c>
      <c r="G1238" s="26">
        <f t="shared" si="177"/>
        <v>0</v>
      </c>
    </row>
    <row r="1239" spans="1:7" ht="15.75" x14ac:dyDescent="0.25">
      <c r="A1239" s="47" t="s">
        <v>7</v>
      </c>
      <c r="B1239" s="48">
        <v>1000</v>
      </c>
      <c r="C1239" s="48">
        <v>707454</v>
      </c>
      <c r="D1239" s="26">
        <f t="shared" si="178"/>
        <v>942</v>
      </c>
      <c r="E1239" s="26">
        <f t="shared" si="175"/>
        <v>662196</v>
      </c>
      <c r="F1239" s="26">
        <f>46+2+10</f>
        <v>58</v>
      </c>
      <c r="G1239" s="26">
        <f>36515+1588+7940-785</f>
        <v>45258</v>
      </c>
    </row>
    <row r="1240" spans="1:7" ht="15.75" x14ac:dyDescent="0.25">
      <c r="A1240" s="47" t="s">
        <v>70</v>
      </c>
      <c r="B1240" s="48">
        <v>4711</v>
      </c>
      <c r="C1240" s="48">
        <v>1275597</v>
      </c>
      <c r="D1240" s="26">
        <f t="shared" si="178"/>
        <v>4459</v>
      </c>
      <c r="E1240" s="26">
        <f t="shared" si="175"/>
        <v>1207305</v>
      </c>
      <c r="F1240" s="26">
        <f>216+2+25+9</f>
        <v>252</v>
      </c>
      <c r="G1240" s="26">
        <f>58569+542+6775+2406</f>
        <v>68292</v>
      </c>
    </row>
    <row r="1241" spans="1:7" ht="15.75" x14ac:dyDescent="0.25">
      <c r="A1241" s="47" t="s">
        <v>71</v>
      </c>
      <c r="B1241" s="48">
        <v>0</v>
      </c>
      <c r="C1241" s="48">
        <v>0</v>
      </c>
      <c r="D1241" s="26">
        <f t="shared" si="178"/>
        <v>0</v>
      </c>
      <c r="E1241" s="26">
        <f t="shared" si="175"/>
        <v>0</v>
      </c>
      <c r="F1241" s="26">
        <f t="shared" si="176"/>
        <v>0</v>
      </c>
      <c r="G1241" s="26">
        <f t="shared" si="177"/>
        <v>0</v>
      </c>
    </row>
    <row r="1242" spans="1:7" ht="15.75" x14ac:dyDescent="0.25">
      <c r="A1242" s="47" t="s">
        <v>72</v>
      </c>
      <c r="B1242" s="48">
        <v>0</v>
      </c>
      <c r="C1242" s="48">
        <v>0</v>
      </c>
      <c r="D1242" s="26">
        <f t="shared" si="178"/>
        <v>0</v>
      </c>
      <c r="E1242" s="26">
        <f t="shared" si="175"/>
        <v>0</v>
      </c>
      <c r="F1242" s="26">
        <f t="shared" si="176"/>
        <v>0</v>
      </c>
      <c r="G1242" s="26">
        <f t="shared" si="177"/>
        <v>0</v>
      </c>
    </row>
    <row r="1243" spans="1:7" ht="15.75" x14ac:dyDescent="0.25">
      <c r="A1243" s="47" t="s">
        <v>73</v>
      </c>
      <c r="B1243" s="48">
        <v>0</v>
      </c>
      <c r="C1243" s="48">
        <v>0</v>
      </c>
      <c r="D1243" s="26">
        <f t="shared" si="178"/>
        <v>0</v>
      </c>
      <c r="E1243" s="26">
        <f t="shared" si="175"/>
        <v>0</v>
      </c>
      <c r="F1243" s="26">
        <f t="shared" si="176"/>
        <v>0</v>
      </c>
      <c r="G1243" s="26">
        <f t="shared" si="177"/>
        <v>0</v>
      </c>
    </row>
    <row r="1244" spans="1:7" ht="15.75" x14ac:dyDescent="0.25">
      <c r="A1244" s="47" t="s">
        <v>74</v>
      </c>
      <c r="B1244" s="48">
        <v>0</v>
      </c>
      <c r="C1244" s="48">
        <v>0</v>
      </c>
      <c r="D1244" s="26">
        <f t="shared" si="178"/>
        <v>0</v>
      </c>
      <c r="E1244" s="26">
        <f t="shared" si="175"/>
        <v>0</v>
      </c>
      <c r="F1244" s="26">
        <f t="shared" si="176"/>
        <v>0</v>
      </c>
      <c r="G1244" s="26">
        <f t="shared" si="177"/>
        <v>0</v>
      </c>
    </row>
    <row r="1245" spans="1:7" ht="15.75" x14ac:dyDescent="0.25">
      <c r="A1245" s="47" t="s">
        <v>75</v>
      </c>
      <c r="B1245" s="48">
        <v>0</v>
      </c>
      <c r="C1245" s="48">
        <v>0</v>
      </c>
      <c r="D1245" s="26">
        <f t="shared" si="178"/>
        <v>0</v>
      </c>
      <c r="E1245" s="26">
        <f t="shared" si="175"/>
        <v>0</v>
      </c>
      <c r="F1245" s="26">
        <f t="shared" si="176"/>
        <v>0</v>
      </c>
      <c r="G1245" s="26">
        <f t="shared" si="177"/>
        <v>0</v>
      </c>
    </row>
    <row r="1246" spans="1:7" ht="15.75" x14ac:dyDescent="0.25">
      <c r="A1246" s="47" t="s">
        <v>93</v>
      </c>
      <c r="B1246" s="48">
        <v>0</v>
      </c>
      <c r="C1246" s="48">
        <v>0</v>
      </c>
      <c r="D1246" s="26">
        <f t="shared" si="178"/>
        <v>0</v>
      </c>
      <c r="E1246" s="26">
        <f t="shared" si="175"/>
        <v>0</v>
      </c>
      <c r="F1246" s="26">
        <f t="shared" si="176"/>
        <v>0</v>
      </c>
      <c r="G1246" s="26">
        <f t="shared" si="177"/>
        <v>0</v>
      </c>
    </row>
    <row r="1247" spans="1:7" ht="15.75" x14ac:dyDescent="0.25">
      <c r="A1247" s="47" t="s">
        <v>94</v>
      </c>
      <c r="B1247" s="48">
        <v>0</v>
      </c>
      <c r="C1247" s="48">
        <v>0</v>
      </c>
      <c r="D1247" s="26">
        <f t="shared" si="178"/>
        <v>0</v>
      </c>
      <c r="E1247" s="26">
        <f t="shared" si="175"/>
        <v>0</v>
      </c>
      <c r="F1247" s="26">
        <f t="shared" si="176"/>
        <v>0</v>
      </c>
      <c r="G1247" s="26">
        <f t="shared" si="177"/>
        <v>0</v>
      </c>
    </row>
    <row r="1248" spans="1:7" ht="15.75" x14ac:dyDescent="0.25">
      <c r="A1248" s="47" t="s">
        <v>89</v>
      </c>
      <c r="B1248" s="48">
        <v>0</v>
      </c>
      <c r="C1248" s="48">
        <v>0</v>
      </c>
      <c r="D1248" s="26">
        <f t="shared" si="178"/>
        <v>0</v>
      </c>
      <c r="E1248" s="26">
        <f t="shared" si="175"/>
        <v>0</v>
      </c>
      <c r="F1248" s="26">
        <f t="shared" si="176"/>
        <v>0</v>
      </c>
      <c r="G1248" s="26">
        <f t="shared" si="177"/>
        <v>0</v>
      </c>
    </row>
    <row r="1249" spans="1:7" ht="15.75" x14ac:dyDescent="0.25">
      <c r="A1249" s="47" t="s">
        <v>90</v>
      </c>
      <c r="B1249" s="48">
        <v>0</v>
      </c>
      <c r="C1249" s="48">
        <v>0</v>
      </c>
      <c r="D1249" s="26">
        <f t="shared" si="178"/>
        <v>0</v>
      </c>
      <c r="E1249" s="26">
        <f t="shared" si="175"/>
        <v>0</v>
      </c>
      <c r="F1249" s="26">
        <f t="shared" si="176"/>
        <v>0</v>
      </c>
      <c r="G1249" s="26">
        <f t="shared" si="177"/>
        <v>0</v>
      </c>
    </row>
    <row r="1250" spans="1:7" ht="15.75" x14ac:dyDescent="0.25">
      <c r="A1250" s="47" t="s">
        <v>91</v>
      </c>
      <c r="B1250" s="49">
        <v>0</v>
      </c>
      <c r="C1250" s="49">
        <v>0</v>
      </c>
      <c r="D1250" s="42">
        <f t="shared" si="178"/>
        <v>0</v>
      </c>
      <c r="E1250" s="26">
        <f t="shared" si="175"/>
        <v>0</v>
      </c>
      <c r="F1250" s="26">
        <f t="shared" si="176"/>
        <v>0</v>
      </c>
      <c r="G1250" s="26">
        <f t="shared" si="177"/>
        <v>0</v>
      </c>
    </row>
    <row r="1251" spans="1:7" ht="15.75" x14ac:dyDescent="0.25">
      <c r="A1251" s="47" t="s">
        <v>92</v>
      </c>
      <c r="B1251" s="50">
        <v>0</v>
      </c>
      <c r="C1251" s="50">
        <v>0</v>
      </c>
      <c r="D1251" s="42">
        <f t="shared" si="178"/>
        <v>0</v>
      </c>
      <c r="E1251" s="26">
        <f t="shared" si="175"/>
        <v>0</v>
      </c>
      <c r="F1251" s="26">
        <f t="shared" si="176"/>
        <v>0</v>
      </c>
      <c r="G1251" s="26">
        <f t="shared" si="177"/>
        <v>0</v>
      </c>
    </row>
    <row r="1252" spans="1:7" s="14" customFormat="1" x14ac:dyDescent="0.25">
      <c r="A1252" s="8" t="s">
        <v>1</v>
      </c>
      <c r="B1252" s="27">
        <f t="shared" ref="B1252:G1252" si="179">SUM(B1230:B1251)</f>
        <v>11850</v>
      </c>
      <c r="C1252" s="27">
        <f t="shared" si="179"/>
        <v>380731761</v>
      </c>
      <c r="D1252" s="27">
        <f t="shared" si="179"/>
        <v>11275</v>
      </c>
      <c r="E1252" s="27">
        <f t="shared" si="179"/>
        <v>365015279</v>
      </c>
      <c r="F1252" s="27">
        <f t="shared" si="179"/>
        <v>575</v>
      </c>
      <c r="G1252" s="27">
        <f t="shared" si="179"/>
        <v>15716482</v>
      </c>
    </row>
    <row r="1253" spans="1:7" x14ac:dyDescent="0.25">
      <c r="A1253" s="54"/>
      <c r="F1253" s="16"/>
      <c r="G1253" s="56"/>
    </row>
    <row r="1254" spans="1:7" x14ac:dyDescent="0.25">
      <c r="A1254" s="69"/>
      <c r="B1254" s="69"/>
      <c r="C1254" s="69"/>
      <c r="D1254" s="69"/>
      <c r="E1254" s="69"/>
      <c r="F1254" s="69"/>
      <c r="G1254" s="69"/>
    </row>
    <row r="1255" spans="1:7" x14ac:dyDescent="0.25">
      <c r="A1255" s="79" t="s">
        <v>108</v>
      </c>
      <c r="B1255" s="79"/>
      <c r="C1255" s="79"/>
      <c r="D1255" s="79"/>
      <c r="E1255" s="79"/>
      <c r="F1255" s="79"/>
      <c r="G1255" s="79"/>
    </row>
    <row r="1256" spans="1:7" x14ac:dyDescent="0.25">
      <c r="A1256" s="80" t="s">
        <v>109</v>
      </c>
      <c r="B1256" s="80"/>
      <c r="C1256" s="80"/>
      <c r="D1256" s="80"/>
      <c r="E1256" s="80"/>
      <c r="F1256" s="80"/>
      <c r="G1256" s="80"/>
    </row>
    <row r="1257" spans="1:7" x14ac:dyDescent="0.25">
      <c r="A1257" s="81" t="s">
        <v>46</v>
      </c>
      <c r="B1257" s="81"/>
      <c r="C1257" s="81"/>
      <c r="D1257" s="81"/>
      <c r="E1257" s="81"/>
      <c r="F1257" s="81"/>
      <c r="G1257" s="81"/>
    </row>
    <row r="1258" spans="1:7" s="2" customFormat="1" ht="15" customHeight="1" x14ac:dyDescent="0.2">
      <c r="A1258" s="70" t="s">
        <v>0</v>
      </c>
      <c r="B1258" s="64" t="s">
        <v>82</v>
      </c>
      <c r="C1258" s="65"/>
      <c r="D1258" s="65"/>
      <c r="E1258" s="65"/>
      <c r="F1258" s="65"/>
      <c r="G1258" s="66"/>
    </row>
    <row r="1259" spans="1:7" s="2" customFormat="1" ht="12" customHeight="1" x14ac:dyDescent="0.2">
      <c r="A1259" s="71"/>
      <c r="B1259" s="67" t="s">
        <v>1</v>
      </c>
      <c r="C1259" s="67"/>
      <c r="D1259" s="73" t="s">
        <v>2</v>
      </c>
      <c r="E1259" s="74"/>
      <c r="F1259" s="74"/>
      <c r="G1259" s="75"/>
    </row>
    <row r="1260" spans="1:7" s="3" customFormat="1" ht="47.25" customHeight="1" x14ac:dyDescent="0.2">
      <c r="A1260" s="71"/>
      <c r="B1260" s="67"/>
      <c r="C1260" s="67"/>
      <c r="D1260" s="77" t="s">
        <v>83</v>
      </c>
      <c r="E1260" s="78"/>
      <c r="F1260" s="68" t="s">
        <v>8</v>
      </c>
      <c r="G1260" s="68"/>
    </row>
    <row r="1261" spans="1:7" s="2" customFormat="1" ht="14.25" customHeight="1" x14ac:dyDescent="0.2">
      <c r="A1261" s="72"/>
      <c r="B1261" s="4" t="s">
        <v>3</v>
      </c>
      <c r="C1261" s="17" t="s">
        <v>84</v>
      </c>
      <c r="D1261" s="4" t="s">
        <v>3</v>
      </c>
      <c r="E1261" s="21" t="s">
        <v>9</v>
      </c>
      <c r="F1261" s="5" t="s">
        <v>3</v>
      </c>
      <c r="G1261" s="21" t="s">
        <v>5</v>
      </c>
    </row>
    <row r="1262" spans="1:7" s="25" customFormat="1" ht="12" x14ac:dyDescent="0.2">
      <c r="A1262" s="6">
        <v>1</v>
      </c>
      <c r="B1262" s="7">
        <v>2</v>
      </c>
      <c r="C1262" s="18">
        <v>3</v>
      </c>
      <c r="D1262" s="7">
        <v>4</v>
      </c>
      <c r="E1262" s="22">
        <v>5</v>
      </c>
      <c r="F1262" s="7">
        <v>6</v>
      </c>
      <c r="G1262" s="18">
        <v>7</v>
      </c>
    </row>
    <row r="1263" spans="1:7" ht="15.75" x14ac:dyDescent="0.25">
      <c r="A1263" s="47" t="s">
        <v>61</v>
      </c>
      <c r="B1263" s="48">
        <v>9077</v>
      </c>
      <c r="C1263" s="48">
        <v>229314653</v>
      </c>
      <c r="D1263" s="26">
        <f>B1263-F1263</f>
        <v>8525</v>
      </c>
      <c r="E1263" s="26">
        <f>C1263-G1263</f>
        <v>213816677</v>
      </c>
      <c r="F1263" s="26">
        <f>591-74+5+30</f>
        <v>552</v>
      </c>
      <c r="G1263" s="26">
        <f>14162808-1194490+115148+600000+516331+1298179</f>
        <v>15497976</v>
      </c>
    </row>
    <row r="1264" spans="1:7" ht="15.75" x14ac:dyDescent="0.25">
      <c r="A1264" s="47" t="s">
        <v>62</v>
      </c>
      <c r="B1264" s="48">
        <v>0</v>
      </c>
      <c r="C1264" s="48">
        <v>0</v>
      </c>
      <c r="D1264" s="26">
        <f>B1264-F1264</f>
        <v>0</v>
      </c>
      <c r="E1264" s="26">
        <f t="shared" ref="E1264:E1284" si="180">C1264-G1264</f>
        <v>0</v>
      </c>
      <c r="F1264" s="26">
        <f t="shared" ref="F1264:F1283" si="181">B1264*5.6/100</f>
        <v>0</v>
      </c>
      <c r="G1264" s="26">
        <f t="shared" ref="G1264:G1283" si="182">C1264*5.6/100</f>
        <v>0</v>
      </c>
    </row>
    <row r="1265" spans="1:7" ht="15.75" x14ac:dyDescent="0.25">
      <c r="A1265" s="47" t="s">
        <v>63</v>
      </c>
      <c r="B1265" s="48">
        <v>0</v>
      </c>
      <c r="C1265" s="48">
        <v>0</v>
      </c>
      <c r="D1265" s="26">
        <f t="shared" ref="D1265:D1284" si="183">B1265-F1265</f>
        <v>0</v>
      </c>
      <c r="E1265" s="26">
        <f t="shared" si="180"/>
        <v>0</v>
      </c>
      <c r="F1265" s="26">
        <f t="shared" si="181"/>
        <v>0</v>
      </c>
      <c r="G1265" s="26">
        <f t="shared" si="182"/>
        <v>0</v>
      </c>
    </row>
    <row r="1266" spans="1:7" ht="15.75" x14ac:dyDescent="0.25">
      <c r="A1266" s="47" t="s">
        <v>64</v>
      </c>
      <c r="B1266" s="48">
        <v>394</v>
      </c>
      <c r="C1266" s="48">
        <v>87344986</v>
      </c>
      <c r="D1266" s="26">
        <f t="shared" si="183"/>
        <v>367</v>
      </c>
      <c r="E1266" s="26">
        <f t="shared" si="180"/>
        <v>80997979</v>
      </c>
      <c r="F1266" s="26">
        <f>23+1+8-5</f>
        <v>27</v>
      </c>
      <c r="G1266" s="26">
        <f>4983347+219666+1800000-656006</f>
        <v>6347007</v>
      </c>
    </row>
    <row r="1267" spans="1:7" ht="15.75" x14ac:dyDescent="0.25">
      <c r="A1267" s="47" t="s">
        <v>65</v>
      </c>
      <c r="B1267" s="48">
        <v>346</v>
      </c>
      <c r="C1267" s="48">
        <v>4861940</v>
      </c>
      <c r="D1267" s="26">
        <f t="shared" si="183"/>
        <v>309</v>
      </c>
      <c r="E1267" s="26">
        <f t="shared" si="180"/>
        <v>4532846</v>
      </c>
      <c r="F1267" s="26">
        <f>23+7+3-13+17</f>
        <v>37</v>
      </c>
      <c r="G1267" s="26">
        <f>160342+49228+21160-35886+134250</f>
        <v>329094</v>
      </c>
    </row>
    <row r="1268" spans="1:7" ht="15.75" x14ac:dyDescent="0.25">
      <c r="A1268" s="47" t="s">
        <v>66</v>
      </c>
      <c r="B1268" s="48">
        <v>0</v>
      </c>
      <c r="C1268" s="48">
        <v>0</v>
      </c>
      <c r="D1268" s="26">
        <f t="shared" si="183"/>
        <v>0</v>
      </c>
      <c r="E1268" s="26">
        <f t="shared" si="180"/>
        <v>0</v>
      </c>
      <c r="F1268" s="26">
        <f t="shared" si="181"/>
        <v>0</v>
      </c>
      <c r="G1268" s="26">
        <f t="shared" si="182"/>
        <v>0</v>
      </c>
    </row>
    <row r="1269" spans="1:7" ht="15.75" x14ac:dyDescent="0.25">
      <c r="A1269" s="47" t="s">
        <v>67</v>
      </c>
      <c r="B1269" s="48">
        <v>0</v>
      </c>
      <c r="C1269" s="48">
        <v>0</v>
      </c>
      <c r="D1269" s="26">
        <f t="shared" si="183"/>
        <v>0</v>
      </c>
      <c r="E1269" s="26">
        <f t="shared" si="180"/>
        <v>0</v>
      </c>
      <c r="F1269" s="26">
        <f t="shared" si="181"/>
        <v>0</v>
      </c>
      <c r="G1269" s="26">
        <f t="shared" si="182"/>
        <v>0</v>
      </c>
    </row>
    <row r="1270" spans="1:7" ht="15.75" x14ac:dyDescent="0.25">
      <c r="A1270" s="47" t="s">
        <v>68</v>
      </c>
      <c r="B1270" s="48">
        <v>168</v>
      </c>
      <c r="C1270" s="48">
        <v>15928917</v>
      </c>
      <c r="D1270" s="26">
        <f t="shared" si="183"/>
        <v>153</v>
      </c>
      <c r="E1270" s="26">
        <f t="shared" si="180"/>
        <v>14566575</v>
      </c>
      <c r="F1270" s="26">
        <f>11+2+1-1-1+3</f>
        <v>15</v>
      </c>
      <c r="G1270" s="26">
        <f>1207291+211805+113908-103568-67094</f>
        <v>1362342</v>
      </c>
    </row>
    <row r="1271" spans="1:7" ht="15.75" x14ac:dyDescent="0.25">
      <c r="A1271" s="47" t="s">
        <v>69</v>
      </c>
      <c r="B1271" s="48">
        <v>0</v>
      </c>
      <c r="C1271" s="48">
        <v>0</v>
      </c>
      <c r="D1271" s="26">
        <f t="shared" si="183"/>
        <v>0</v>
      </c>
      <c r="E1271" s="26">
        <f t="shared" si="180"/>
        <v>0</v>
      </c>
      <c r="F1271" s="26">
        <f t="shared" si="181"/>
        <v>0</v>
      </c>
      <c r="G1271" s="26">
        <f t="shared" si="182"/>
        <v>0</v>
      </c>
    </row>
    <row r="1272" spans="1:7" ht="15.75" x14ac:dyDescent="0.25">
      <c r="A1272" s="47" t="s">
        <v>7</v>
      </c>
      <c r="B1272" s="48">
        <v>8000</v>
      </c>
      <c r="C1272" s="48">
        <v>6145486</v>
      </c>
      <c r="D1272" s="26">
        <f t="shared" si="183"/>
        <v>7542</v>
      </c>
      <c r="E1272" s="26">
        <f t="shared" si="180"/>
        <v>5753574</v>
      </c>
      <c r="F1272" s="26">
        <f>513+5-60</f>
        <v>458</v>
      </c>
      <c r="G1272" s="26">
        <f>505764+4929-58620-60161</f>
        <v>391912</v>
      </c>
    </row>
    <row r="1273" spans="1:7" ht="15.75" x14ac:dyDescent="0.25">
      <c r="A1273" s="47" t="s">
        <v>70</v>
      </c>
      <c r="B1273" s="48">
        <v>25208</v>
      </c>
      <c r="C1273" s="48">
        <v>8282930</v>
      </c>
      <c r="D1273" s="26">
        <f t="shared" si="183"/>
        <v>23481</v>
      </c>
      <c r="E1273" s="26">
        <f t="shared" si="180"/>
        <v>7710056</v>
      </c>
      <c r="F1273" s="26">
        <f>1400+327</f>
        <v>1727</v>
      </c>
      <c r="G1273" s="26">
        <f>463974+111188-2288</f>
        <v>572874</v>
      </c>
    </row>
    <row r="1274" spans="1:7" ht="15.75" x14ac:dyDescent="0.25">
      <c r="A1274" s="47" t="s">
        <v>71</v>
      </c>
      <c r="B1274" s="48">
        <v>0</v>
      </c>
      <c r="C1274" s="48">
        <v>0</v>
      </c>
      <c r="D1274" s="26">
        <f t="shared" si="183"/>
        <v>0</v>
      </c>
      <c r="E1274" s="26">
        <f t="shared" si="180"/>
        <v>0</v>
      </c>
      <c r="F1274" s="26">
        <f t="shared" si="181"/>
        <v>0</v>
      </c>
      <c r="G1274" s="26">
        <f t="shared" si="182"/>
        <v>0</v>
      </c>
    </row>
    <row r="1275" spans="1:7" ht="15.75" x14ac:dyDescent="0.25">
      <c r="A1275" s="47" t="s">
        <v>72</v>
      </c>
      <c r="B1275" s="48">
        <v>7250</v>
      </c>
      <c r="C1275" s="48">
        <v>11119572</v>
      </c>
      <c r="D1275" s="26">
        <f t="shared" si="183"/>
        <v>6758</v>
      </c>
      <c r="E1275" s="26">
        <f t="shared" si="180"/>
        <v>10402500</v>
      </c>
      <c r="F1275" s="26">
        <f>409+4+3+65+11</f>
        <v>492</v>
      </c>
      <c r="G1275" s="26">
        <f>649600+6356-17028+65000+13144</f>
        <v>717072</v>
      </c>
    </row>
    <row r="1276" spans="1:7" ht="15.75" x14ac:dyDescent="0.25">
      <c r="A1276" s="47" t="s">
        <v>73</v>
      </c>
      <c r="B1276" s="48">
        <v>0</v>
      </c>
      <c r="C1276" s="48">
        <v>0</v>
      </c>
      <c r="D1276" s="26">
        <f t="shared" si="183"/>
        <v>0</v>
      </c>
      <c r="E1276" s="26">
        <f t="shared" si="180"/>
        <v>0</v>
      </c>
      <c r="F1276" s="26">
        <f t="shared" si="181"/>
        <v>0</v>
      </c>
      <c r="G1276" s="26">
        <f t="shared" si="182"/>
        <v>0</v>
      </c>
    </row>
    <row r="1277" spans="1:7" ht="15.75" x14ac:dyDescent="0.25">
      <c r="A1277" s="47" t="s">
        <v>74</v>
      </c>
      <c r="B1277" s="48"/>
      <c r="C1277" s="48"/>
      <c r="D1277" s="26">
        <f t="shared" si="183"/>
        <v>0</v>
      </c>
      <c r="E1277" s="26">
        <f t="shared" si="180"/>
        <v>0</v>
      </c>
      <c r="F1277" s="26">
        <f t="shared" si="181"/>
        <v>0</v>
      </c>
      <c r="G1277" s="26">
        <f t="shared" si="182"/>
        <v>0</v>
      </c>
    </row>
    <row r="1278" spans="1:7" ht="15.75" x14ac:dyDescent="0.25">
      <c r="A1278" s="47" t="s">
        <v>75</v>
      </c>
      <c r="B1278" s="48"/>
      <c r="C1278" s="48"/>
      <c r="D1278" s="26">
        <f t="shared" si="183"/>
        <v>0</v>
      </c>
      <c r="E1278" s="26">
        <f t="shared" si="180"/>
        <v>0</v>
      </c>
      <c r="F1278" s="26">
        <f t="shared" si="181"/>
        <v>0</v>
      </c>
      <c r="G1278" s="26">
        <f t="shared" si="182"/>
        <v>0</v>
      </c>
    </row>
    <row r="1279" spans="1:7" ht="15.75" x14ac:dyDescent="0.25">
      <c r="A1279" s="47" t="s">
        <v>93</v>
      </c>
      <c r="B1279" s="48"/>
      <c r="C1279" s="48"/>
      <c r="D1279" s="26">
        <f t="shared" si="183"/>
        <v>0</v>
      </c>
      <c r="E1279" s="26">
        <f t="shared" si="180"/>
        <v>0</v>
      </c>
      <c r="F1279" s="26">
        <f t="shared" si="181"/>
        <v>0</v>
      </c>
      <c r="G1279" s="26">
        <f t="shared" si="182"/>
        <v>0</v>
      </c>
    </row>
    <row r="1280" spans="1:7" ht="15.75" x14ac:dyDescent="0.25">
      <c r="A1280" s="47" t="s">
        <v>94</v>
      </c>
      <c r="B1280" s="48"/>
      <c r="C1280" s="48"/>
      <c r="D1280" s="26">
        <f t="shared" si="183"/>
        <v>0</v>
      </c>
      <c r="E1280" s="26">
        <f t="shared" si="180"/>
        <v>0</v>
      </c>
      <c r="F1280" s="26">
        <f t="shared" si="181"/>
        <v>0</v>
      </c>
      <c r="G1280" s="26">
        <f t="shared" si="182"/>
        <v>0</v>
      </c>
    </row>
    <row r="1281" spans="1:7" ht="15.75" x14ac:dyDescent="0.25">
      <c r="A1281" s="47" t="s">
        <v>89</v>
      </c>
      <c r="B1281" s="48"/>
      <c r="C1281" s="48"/>
      <c r="D1281" s="26">
        <f t="shared" si="183"/>
        <v>0</v>
      </c>
      <c r="E1281" s="26">
        <f t="shared" si="180"/>
        <v>0</v>
      </c>
      <c r="F1281" s="26">
        <f t="shared" si="181"/>
        <v>0</v>
      </c>
      <c r="G1281" s="26">
        <f t="shared" si="182"/>
        <v>0</v>
      </c>
    </row>
    <row r="1282" spans="1:7" ht="15.75" x14ac:dyDescent="0.25">
      <c r="A1282" s="47" t="s">
        <v>90</v>
      </c>
      <c r="B1282" s="48"/>
      <c r="C1282" s="48"/>
      <c r="D1282" s="26">
        <f t="shared" si="183"/>
        <v>0</v>
      </c>
      <c r="E1282" s="26">
        <f t="shared" si="180"/>
        <v>0</v>
      </c>
      <c r="F1282" s="26">
        <f t="shared" si="181"/>
        <v>0</v>
      </c>
      <c r="G1282" s="26">
        <f t="shared" si="182"/>
        <v>0</v>
      </c>
    </row>
    <row r="1283" spans="1:7" ht="15.75" x14ac:dyDescent="0.25">
      <c r="A1283" s="47" t="s">
        <v>91</v>
      </c>
      <c r="B1283" s="49"/>
      <c r="C1283" s="49"/>
      <c r="D1283" s="42">
        <f t="shared" si="183"/>
        <v>0</v>
      </c>
      <c r="E1283" s="26">
        <f t="shared" si="180"/>
        <v>0</v>
      </c>
      <c r="F1283" s="26">
        <f t="shared" si="181"/>
        <v>0</v>
      </c>
      <c r="G1283" s="26">
        <f t="shared" si="182"/>
        <v>0</v>
      </c>
    </row>
    <row r="1284" spans="1:7" ht="15.75" x14ac:dyDescent="0.25">
      <c r="A1284" s="47" t="s">
        <v>92</v>
      </c>
      <c r="B1284" s="50"/>
      <c r="C1284" s="50"/>
      <c r="D1284" s="42">
        <f t="shared" si="183"/>
        <v>0</v>
      </c>
      <c r="E1284" s="26">
        <f t="shared" si="180"/>
        <v>0</v>
      </c>
      <c r="F1284" s="26"/>
      <c r="G1284" s="26"/>
    </row>
    <row r="1285" spans="1:7" s="14" customFormat="1" x14ac:dyDescent="0.25">
      <c r="A1285" s="8" t="s">
        <v>1</v>
      </c>
      <c r="B1285" s="27">
        <f t="shared" ref="B1285:G1285" si="184">SUM(B1263:B1284)</f>
        <v>50443</v>
      </c>
      <c r="C1285" s="27">
        <f t="shared" si="184"/>
        <v>362998484</v>
      </c>
      <c r="D1285" s="27">
        <f t="shared" si="184"/>
        <v>47135</v>
      </c>
      <c r="E1285" s="27">
        <f>SUM(E1263:E1284)</f>
        <v>337780207</v>
      </c>
      <c r="F1285" s="27">
        <f t="shared" si="184"/>
        <v>3308</v>
      </c>
      <c r="G1285" s="27">
        <f t="shared" si="184"/>
        <v>25218277</v>
      </c>
    </row>
    <row r="1286" spans="1:7" x14ac:dyDescent="0.25">
      <c r="A1286" s="54"/>
      <c r="F1286" s="16"/>
      <c r="G1286" s="56"/>
    </row>
    <row r="1287" spans="1:7" x14ac:dyDescent="0.25">
      <c r="A1287" s="69"/>
      <c r="B1287" s="69"/>
      <c r="C1287" s="69"/>
      <c r="D1287" s="69"/>
      <c r="E1287" s="69"/>
      <c r="F1287" s="69"/>
      <c r="G1287" s="69"/>
    </row>
    <row r="1288" spans="1:7" x14ac:dyDescent="0.25">
      <c r="A1288" s="79" t="s">
        <v>108</v>
      </c>
      <c r="B1288" s="79"/>
      <c r="C1288" s="79"/>
      <c r="D1288" s="79"/>
      <c r="E1288" s="79"/>
      <c r="F1288" s="79"/>
      <c r="G1288" s="79"/>
    </row>
    <row r="1289" spans="1:7" x14ac:dyDescent="0.25">
      <c r="A1289" s="80" t="s">
        <v>109</v>
      </c>
      <c r="B1289" s="80"/>
      <c r="C1289" s="80"/>
      <c r="D1289" s="80"/>
      <c r="E1289" s="80"/>
      <c r="F1289" s="80"/>
      <c r="G1289" s="80"/>
    </row>
    <row r="1290" spans="1:7" x14ac:dyDescent="0.25">
      <c r="A1290" s="81" t="s">
        <v>47</v>
      </c>
      <c r="B1290" s="81"/>
      <c r="C1290" s="81"/>
      <c r="D1290" s="81"/>
      <c r="E1290" s="81"/>
      <c r="F1290" s="81"/>
      <c r="G1290" s="81"/>
    </row>
    <row r="1291" spans="1:7" s="2" customFormat="1" ht="15" customHeight="1" x14ac:dyDescent="0.2">
      <c r="A1291" s="70" t="s">
        <v>0</v>
      </c>
      <c r="B1291" s="64" t="s">
        <v>82</v>
      </c>
      <c r="C1291" s="65"/>
      <c r="D1291" s="65"/>
      <c r="E1291" s="65"/>
      <c r="F1291" s="65"/>
      <c r="G1291" s="66"/>
    </row>
    <row r="1292" spans="1:7" s="2" customFormat="1" ht="11.25" customHeight="1" x14ac:dyDescent="0.2">
      <c r="A1292" s="71"/>
      <c r="B1292" s="67" t="s">
        <v>1</v>
      </c>
      <c r="C1292" s="67"/>
      <c r="D1292" s="73" t="s">
        <v>2</v>
      </c>
      <c r="E1292" s="74"/>
      <c r="F1292" s="74"/>
      <c r="G1292" s="75"/>
    </row>
    <row r="1293" spans="1:7" s="3" customFormat="1" ht="47.25" customHeight="1" x14ac:dyDescent="0.2">
      <c r="A1293" s="71"/>
      <c r="B1293" s="67"/>
      <c r="C1293" s="67"/>
      <c r="D1293" s="77" t="s">
        <v>83</v>
      </c>
      <c r="E1293" s="78"/>
      <c r="F1293" s="68" t="s">
        <v>8</v>
      </c>
      <c r="G1293" s="68"/>
    </row>
    <row r="1294" spans="1:7" s="2" customFormat="1" ht="14.25" customHeight="1" x14ac:dyDescent="0.2">
      <c r="A1294" s="72"/>
      <c r="B1294" s="4" t="s">
        <v>3</v>
      </c>
      <c r="C1294" s="17" t="s">
        <v>84</v>
      </c>
      <c r="D1294" s="4" t="s">
        <v>3</v>
      </c>
      <c r="E1294" s="21" t="s">
        <v>9</v>
      </c>
      <c r="F1294" s="5" t="s">
        <v>3</v>
      </c>
      <c r="G1294" s="21" t="s">
        <v>5</v>
      </c>
    </row>
    <row r="1295" spans="1:7" s="25" customFormat="1" ht="12" x14ac:dyDescent="0.2">
      <c r="A1295" s="6">
        <v>1</v>
      </c>
      <c r="B1295" s="7">
        <v>2</v>
      </c>
      <c r="C1295" s="18">
        <v>3</v>
      </c>
      <c r="D1295" s="7">
        <v>4</v>
      </c>
      <c r="E1295" s="22">
        <v>5</v>
      </c>
      <c r="F1295" s="7">
        <v>6</v>
      </c>
      <c r="G1295" s="18">
        <v>7</v>
      </c>
    </row>
    <row r="1296" spans="1:7" ht="15.75" x14ac:dyDescent="0.25">
      <c r="A1296" s="47" t="s">
        <v>61</v>
      </c>
      <c r="B1296" s="48">
        <v>140</v>
      </c>
      <c r="C1296" s="48">
        <v>4604257</v>
      </c>
      <c r="D1296" s="26">
        <f>B1296-F1296</f>
        <v>133</v>
      </c>
      <c r="E1296" s="26">
        <f>C1296-G1296</f>
        <v>4450807</v>
      </c>
      <c r="F1296" s="26">
        <f>10+1+1-1-4</f>
        <v>7</v>
      </c>
      <c r="G1296" s="26">
        <f>395494-15115-40104-186825</f>
        <v>153450</v>
      </c>
    </row>
    <row r="1297" spans="1:7" ht="15.75" x14ac:dyDescent="0.25">
      <c r="A1297" s="47" t="s">
        <v>62</v>
      </c>
      <c r="B1297" s="48">
        <v>0</v>
      </c>
      <c r="C1297" s="48">
        <v>0</v>
      </c>
      <c r="D1297" s="26">
        <f>B1297-F1297</f>
        <v>0</v>
      </c>
      <c r="E1297" s="26">
        <f t="shared" ref="E1297:E1317" si="185">C1297-G1297</f>
        <v>0</v>
      </c>
      <c r="F1297" s="26">
        <f t="shared" ref="F1297:F1317" si="186">B1297*6.5/100</f>
        <v>0</v>
      </c>
      <c r="G1297" s="26">
        <f t="shared" ref="G1297:G1317" si="187">C1297*6.5/100</f>
        <v>0</v>
      </c>
    </row>
    <row r="1298" spans="1:7" ht="15.75" x14ac:dyDescent="0.25">
      <c r="A1298" s="47" t="s">
        <v>63</v>
      </c>
      <c r="B1298" s="48">
        <v>0</v>
      </c>
      <c r="C1298" s="48">
        <v>0</v>
      </c>
      <c r="D1298" s="26">
        <f t="shared" ref="D1298:D1317" si="188">B1298-F1298</f>
        <v>0</v>
      </c>
      <c r="E1298" s="26">
        <f t="shared" si="185"/>
        <v>0</v>
      </c>
      <c r="F1298" s="26">
        <f t="shared" si="186"/>
        <v>0</v>
      </c>
      <c r="G1298" s="26">
        <f t="shared" si="187"/>
        <v>0</v>
      </c>
    </row>
    <row r="1299" spans="1:7" ht="15.75" x14ac:dyDescent="0.25">
      <c r="A1299" s="47" t="s">
        <v>64</v>
      </c>
      <c r="B1299" s="48">
        <v>15</v>
      </c>
      <c r="C1299" s="48">
        <v>1034205</v>
      </c>
      <c r="D1299" s="26">
        <f t="shared" si="188"/>
        <v>15</v>
      </c>
      <c r="E1299" s="26">
        <f t="shared" si="185"/>
        <v>1034205</v>
      </c>
      <c r="F1299" s="26">
        <f>1-1</f>
        <v>0</v>
      </c>
      <c r="G1299" s="26">
        <f>68947-68947</f>
        <v>0</v>
      </c>
    </row>
    <row r="1300" spans="1:7" ht="15.75" x14ac:dyDescent="0.25">
      <c r="A1300" s="47" t="s">
        <v>65</v>
      </c>
      <c r="B1300" s="48">
        <v>650</v>
      </c>
      <c r="C1300" s="48">
        <v>6099121</v>
      </c>
      <c r="D1300" s="26">
        <f t="shared" si="188"/>
        <v>600</v>
      </c>
      <c r="E1300" s="26">
        <f t="shared" si="185"/>
        <v>5643038</v>
      </c>
      <c r="F1300" s="26">
        <f>42+1-2+11-2</f>
        <v>50</v>
      </c>
      <c r="G1300" s="26">
        <f>404028-23590+100000-24355</f>
        <v>456083</v>
      </c>
    </row>
    <row r="1301" spans="1:7" ht="15.75" x14ac:dyDescent="0.25">
      <c r="A1301" s="47" t="s">
        <v>66</v>
      </c>
      <c r="B1301" s="48"/>
      <c r="C1301" s="48"/>
      <c r="D1301" s="26">
        <f t="shared" si="188"/>
        <v>0</v>
      </c>
      <c r="E1301" s="26">
        <f t="shared" si="185"/>
        <v>0</v>
      </c>
      <c r="F1301" s="26">
        <f t="shared" si="186"/>
        <v>0</v>
      </c>
      <c r="G1301" s="26">
        <f t="shared" si="187"/>
        <v>0</v>
      </c>
    </row>
    <row r="1302" spans="1:7" ht="15.75" x14ac:dyDescent="0.25">
      <c r="A1302" s="47" t="s">
        <v>67</v>
      </c>
      <c r="B1302" s="48"/>
      <c r="C1302" s="48"/>
      <c r="D1302" s="26">
        <f t="shared" si="188"/>
        <v>0</v>
      </c>
      <c r="E1302" s="26">
        <f t="shared" si="185"/>
        <v>0</v>
      </c>
      <c r="F1302" s="26">
        <f t="shared" si="186"/>
        <v>0</v>
      </c>
      <c r="G1302" s="26">
        <f t="shared" si="187"/>
        <v>0</v>
      </c>
    </row>
    <row r="1303" spans="1:7" ht="15.75" x14ac:dyDescent="0.25">
      <c r="A1303" s="47" t="s">
        <v>68</v>
      </c>
      <c r="B1303" s="48"/>
      <c r="C1303" s="48"/>
      <c r="D1303" s="26">
        <f t="shared" si="188"/>
        <v>0</v>
      </c>
      <c r="E1303" s="26">
        <f t="shared" si="185"/>
        <v>0</v>
      </c>
      <c r="F1303" s="26">
        <f t="shared" si="186"/>
        <v>0</v>
      </c>
      <c r="G1303" s="26">
        <f t="shared" si="187"/>
        <v>0</v>
      </c>
    </row>
    <row r="1304" spans="1:7" ht="15.75" x14ac:dyDescent="0.25">
      <c r="A1304" s="47" t="s">
        <v>69</v>
      </c>
      <c r="B1304" s="48"/>
      <c r="C1304" s="48"/>
      <c r="D1304" s="26">
        <f t="shared" si="188"/>
        <v>0</v>
      </c>
      <c r="E1304" s="26">
        <f t="shared" si="185"/>
        <v>0</v>
      </c>
      <c r="F1304" s="26">
        <f t="shared" si="186"/>
        <v>0</v>
      </c>
      <c r="G1304" s="26">
        <f t="shared" si="187"/>
        <v>0</v>
      </c>
    </row>
    <row r="1305" spans="1:7" ht="15.75" x14ac:dyDescent="0.25">
      <c r="A1305" s="47" t="s">
        <v>7</v>
      </c>
      <c r="B1305" s="48"/>
      <c r="C1305" s="48"/>
      <c r="D1305" s="26">
        <f t="shared" si="188"/>
        <v>0</v>
      </c>
      <c r="E1305" s="26">
        <f t="shared" si="185"/>
        <v>0</v>
      </c>
      <c r="F1305" s="26">
        <f t="shared" si="186"/>
        <v>0</v>
      </c>
      <c r="G1305" s="26">
        <f t="shared" si="187"/>
        <v>0</v>
      </c>
    </row>
    <row r="1306" spans="1:7" ht="15.75" x14ac:dyDescent="0.25">
      <c r="A1306" s="47" t="s">
        <v>70</v>
      </c>
      <c r="B1306" s="48"/>
      <c r="C1306" s="48"/>
      <c r="D1306" s="26">
        <f t="shared" si="188"/>
        <v>0</v>
      </c>
      <c r="E1306" s="26">
        <f t="shared" si="185"/>
        <v>0</v>
      </c>
      <c r="F1306" s="26">
        <f t="shared" si="186"/>
        <v>0</v>
      </c>
      <c r="G1306" s="26">
        <f t="shared" si="187"/>
        <v>0</v>
      </c>
    </row>
    <row r="1307" spans="1:7" ht="15.75" x14ac:dyDescent="0.25">
      <c r="A1307" s="47" t="s">
        <v>71</v>
      </c>
      <c r="B1307" s="48"/>
      <c r="C1307" s="48"/>
      <c r="D1307" s="26">
        <f t="shared" si="188"/>
        <v>0</v>
      </c>
      <c r="E1307" s="26">
        <f t="shared" si="185"/>
        <v>0</v>
      </c>
      <c r="F1307" s="26">
        <f t="shared" si="186"/>
        <v>0</v>
      </c>
      <c r="G1307" s="26">
        <f t="shared" si="187"/>
        <v>0</v>
      </c>
    </row>
    <row r="1308" spans="1:7" ht="15.75" x14ac:dyDescent="0.25">
      <c r="A1308" s="47" t="s">
        <v>72</v>
      </c>
      <c r="B1308" s="48"/>
      <c r="C1308" s="48"/>
      <c r="D1308" s="26">
        <f t="shared" si="188"/>
        <v>0</v>
      </c>
      <c r="E1308" s="26">
        <f t="shared" si="185"/>
        <v>0</v>
      </c>
      <c r="F1308" s="26">
        <f t="shared" si="186"/>
        <v>0</v>
      </c>
      <c r="G1308" s="26">
        <f t="shared" si="187"/>
        <v>0</v>
      </c>
    </row>
    <row r="1309" spans="1:7" ht="15.75" x14ac:dyDescent="0.25">
      <c r="A1309" s="47" t="s">
        <v>73</v>
      </c>
      <c r="B1309" s="48"/>
      <c r="C1309" s="48"/>
      <c r="D1309" s="26">
        <f t="shared" si="188"/>
        <v>0</v>
      </c>
      <c r="E1309" s="26">
        <f t="shared" si="185"/>
        <v>0</v>
      </c>
      <c r="F1309" s="26">
        <f t="shared" si="186"/>
        <v>0</v>
      </c>
      <c r="G1309" s="26">
        <f t="shared" si="187"/>
        <v>0</v>
      </c>
    </row>
    <row r="1310" spans="1:7" ht="15.75" x14ac:dyDescent="0.25">
      <c r="A1310" s="47" t="s">
        <v>74</v>
      </c>
      <c r="B1310" s="48"/>
      <c r="C1310" s="48"/>
      <c r="D1310" s="26">
        <f t="shared" si="188"/>
        <v>0</v>
      </c>
      <c r="E1310" s="26">
        <f t="shared" si="185"/>
        <v>0</v>
      </c>
      <c r="F1310" s="26">
        <f t="shared" si="186"/>
        <v>0</v>
      </c>
      <c r="G1310" s="26">
        <f t="shared" si="187"/>
        <v>0</v>
      </c>
    </row>
    <row r="1311" spans="1:7" ht="15.75" x14ac:dyDescent="0.25">
      <c r="A1311" s="47" t="s">
        <v>75</v>
      </c>
      <c r="B1311" s="48"/>
      <c r="C1311" s="48"/>
      <c r="D1311" s="26">
        <f t="shared" si="188"/>
        <v>0</v>
      </c>
      <c r="E1311" s="26">
        <f t="shared" si="185"/>
        <v>0</v>
      </c>
      <c r="F1311" s="26">
        <f t="shared" si="186"/>
        <v>0</v>
      </c>
      <c r="G1311" s="26">
        <f t="shared" si="187"/>
        <v>0</v>
      </c>
    </row>
    <row r="1312" spans="1:7" ht="15.75" x14ac:dyDescent="0.25">
      <c r="A1312" s="47" t="s">
        <v>93</v>
      </c>
      <c r="B1312" s="48"/>
      <c r="C1312" s="48"/>
      <c r="D1312" s="26">
        <f t="shared" si="188"/>
        <v>0</v>
      </c>
      <c r="E1312" s="26">
        <f t="shared" si="185"/>
        <v>0</v>
      </c>
      <c r="F1312" s="26">
        <f t="shared" si="186"/>
        <v>0</v>
      </c>
      <c r="G1312" s="26">
        <f t="shared" si="187"/>
        <v>0</v>
      </c>
    </row>
    <row r="1313" spans="1:7" ht="15.75" x14ac:dyDescent="0.25">
      <c r="A1313" s="47" t="s">
        <v>94</v>
      </c>
      <c r="B1313" s="48"/>
      <c r="C1313" s="48"/>
      <c r="D1313" s="26">
        <f t="shared" si="188"/>
        <v>0</v>
      </c>
      <c r="E1313" s="26">
        <f t="shared" si="185"/>
        <v>0</v>
      </c>
      <c r="F1313" s="26">
        <f t="shared" si="186"/>
        <v>0</v>
      </c>
      <c r="G1313" s="26">
        <f t="shared" si="187"/>
        <v>0</v>
      </c>
    </row>
    <row r="1314" spans="1:7" ht="15.75" x14ac:dyDescent="0.25">
      <c r="A1314" s="47" t="s">
        <v>89</v>
      </c>
      <c r="B1314" s="48"/>
      <c r="C1314" s="48"/>
      <c r="D1314" s="26">
        <f t="shared" si="188"/>
        <v>0</v>
      </c>
      <c r="E1314" s="26">
        <f t="shared" si="185"/>
        <v>0</v>
      </c>
      <c r="F1314" s="26">
        <f t="shared" si="186"/>
        <v>0</v>
      </c>
      <c r="G1314" s="26">
        <f t="shared" si="187"/>
        <v>0</v>
      </c>
    </row>
    <row r="1315" spans="1:7" ht="15.75" x14ac:dyDescent="0.25">
      <c r="A1315" s="47" t="s">
        <v>90</v>
      </c>
      <c r="B1315" s="48"/>
      <c r="C1315" s="48"/>
      <c r="D1315" s="26">
        <f t="shared" si="188"/>
        <v>0</v>
      </c>
      <c r="E1315" s="26">
        <f t="shared" si="185"/>
        <v>0</v>
      </c>
      <c r="F1315" s="26">
        <f t="shared" si="186"/>
        <v>0</v>
      </c>
      <c r="G1315" s="26">
        <f t="shared" si="187"/>
        <v>0</v>
      </c>
    </row>
    <row r="1316" spans="1:7" ht="15.75" x14ac:dyDescent="0.25">
      <c r="A1316" s="47" t="s">
        <v>91</v>
      </c>
      <c r="B1316" s="49"/>
      <c r="C1316" s="49"/>
      <c r="D1316" s="42">
        <f t="shared" si="188"/>
        <v>0</v>
      </c>
      <c r="E1316" s="26">
        <f t="shared" si="185"/>
        <v>0</v>
      </c>
      <c r="F1316" s="26">
        <f t="shared" si="186"/>
        <v>0</v>
      </c>
      <c r="G1316" s="26">
        <f t="shared" si="187"/>
        <v>0</v>
      </c>
    </row>
    <row r="1317" spans="1:7" ht="15.75" x14ac:dyDescent="0.25">
      <c r="A1317" s="47" t="s">
        <v>92</v>
      </c>
      <c r="B1317" s="50"/>
      <c r="C1317" s="50"/>
      <c r="D1317" s="42">
        <f t="shared" si="188"/>
        <v>0</v>
      </c>
      <c r="E1317" s="26">
        <f t="shared" si="185"/>
        <v>0</v>
      </c>
      <c r="F1317" s="26">
        <f t="shared" si="186"/>
        <v>0</v>
      </c>
      <c r="G1317" s="26">
        <f t="shared" si="187"/>
        <v>0</v>
      </c>
    </row>
    <row r="1318" spans="1:7" s="14" customFormat="1" x14ac:dyDescent="0.25">
      <c r="A1318" s="8" t="s">
        <v>1</v>
      </c>
      <c r="B1318" s="27">
        <f t="shared" ref="B1318:G1318" si="189">SUM(B1296:B1317)</f>
        <v>805</v>
      </c>
      <c r="C1318" s="27">
        <f t="shared" si="189"/>
        <v>11737583</v>
      </c>
      <c r="D1318" s="27">
        <f t="shared" si="189"/>
        <v>748</v>
      </c>
      <c r="E1318" s="27">
        <f t="shared" si="189"/>
        <v>11128050</v>
      </c>
      <c r="F1318" s="27">
        <f t="shared" si="189"/>
        <v>57</v>
      </c>
      <c r="G1318" s="27">
        <f t="shared" si="189"/>
        <v>609533</v>
      </c>
    </row>
    <row r="1319" spans="1:7" x14ac:dyDescent="0.25">
      <c r="A1319" s="54"/>
      <c r="F1319" s="16"/>
      <c r="G1319" s="29"/>
    </row>
    <row r="1320" spans="1:7" x14ac:dyDescent="0.25">
      <c r="A1320" s="69"/>
      <c r="B1320" s="69"/>
      <c r="C1320" s="69"/>
      <c r="D1320" s="69"/>
      <c r="E1320" s="69"/>
      <c r="F1320" s="69"/>
      <c r="G1320" s="69"/>
    </row>
    <row r="1321" spans="1:7" x14ac:dyDescent="0.25">
      <c r="A1321" s="79" t="s">
        <v>108</v>
      </c>
      <c r="B1321" s="79"/>
      <c r="C1321" s="79"/>
      <c r="D1321" s="79"/>
      <c r="E1321" s="79"/>
      <c r="F1321" s="79"/>
      <c r="G1321" s="79"/>
    </row>
    <row r="1322" spans="1:7" x14ac:dyDescent="0.25">
      <c r="A1322" s="80" t="s">
        <v>109</v>
      </c>
      <c r="B1322" s="80"/>
      <c r="C1322" s="80"/>
      <c r="D1322" s="80"/>
      <c r="E1322" s="80"/>
      <c r="F1322" s="80"/>
      <c r="G1322" s="80"/>
    </row>
    <row r="1323" spans="1:7" x14ac:dyDescent="0.25">
      <c r="A1323" s="81" t="s">
        <v>53</v>
      </c>
      <c r="B1323" s="81"/>
      <c r="C1323" s="81"/>
      <c r="D1323" s="81"/>
      <c r="E1323" s="81"/>
      <c r="F1323" s="81"/>
      <c r="G1323" s="81"/>
    </row>
    <row r="1324" spans="1:7" s="2" customFormat="1" ht="15" customHeight="1" x14ac:dyDescent="0.2">
      <c r="A1324" s="70" t="s">
        <v>0</v>
      </c>
      <c r="B1324" s="64" t="s">
        <v>82</v>
      </c>
      <c r="C1324" s="65"/>
      <c r="D1324" s="65"/>
      <c r="E1324" s="65"/>
      <c r="F1324" s="65"/>
      <c r="G1324" s="66"/>
    </row>
    <row r="1325" spans="1:7" s="2" customFormat="1" ht="12.75" customHeight="1" x14ac:dyDescent="0.2">
      <c r="A1325" s="71"/>
      <c r="B1325" s="67" t="s">
        <v>1</v>
      </c>
      <c r="C1325" s="67"/>
      <c r="D1325" s="73" t="s">
        <v>2</v>
      </c>
      <c r="E1325" s="74"/>
      <c r="F1325" s="74"/>
      <c r="G1325" s="75"/>
    </row>
    <row r="1326" spans="1:7" s="3" customFormat="1" ht="47.25" customHeight="1" x14ac:dyDescent="0.2">
      <c r="A1326" s="71"/>
      <c r="B1326" s="67"/>
      <c r="C1326" s="67"/>
      <c r="D1326" s="77" t="s">
        <v>83</v>
      </c>
      <c r="E1326" s="78"/>
      <c r="F1326" s="68" t="s">
        <v>8</v>
      </c>
      <c r="G1326" s="68"/>
    </row>
    <row r="1327" spans="1:7" s="2" customFormat="1" ht="14.25" customHeight="1" x14ac:dyDescent="0.2">
      <c r="A1327" s="72"/>
      <c r="B1327" s="4" t="s">
        <v>3</v>
      </c>
      <c r="C1327" s="17" t="s">
        <v>84</v>
      </c>
      <c r="D1327" s="4" t="s">
        <v>3</v>
      </c>
      <c r="E1327" s="21" t="s">
        <v>9</v>
      </c>
      <c r="F1327" s="5" t="s">
        <v>3</v>
      </c>
      <c r="G1327" s="21" t="s">
        <v>5</v>
      </c>
    </row>
    <row r="1328" spans="1:7" s="25" customFormat="1" ht="12" x14ac:dyDescent="0.2">
      <c r="A1328" s="6">
        <v>1</v>
      </c>
      <c r="B1328" s="7">
        <v>2</v>
      </c>
      <c r="C1328" s="18">
        <v>3</v>
      </c>
      <c r="D1328" s="7">
        <v>4</v>
      </c>
      <c r="E1328" s="22">
        <v>5</v>
      </c>
      <c r="F1328" s="7">
        <v>6</v>
      </c>
      <c r="G1328" s="18">
        <v>7</v>
      </c>
    </row>
    <row r="1329" spans="1:7" ht="15.75" x14ac:dyDescent="0.25">
      <c r="A1329" s="47" t="s">
        <v>61</v>
      </c>
      <c r="B1329" s="48"/>
      <c r="C1329" s="48"/>
      <c r="D1329" s="26">
        <f>B1329-F1329</f>
        <v>0</v>
      </c>
      <c r="E1329" s="26">
        <f>C1329-G1329</f>
        <v>0</v>
      </c>
      <c r="F1329" s="26">
        <f>B1329*5.4/100</f>
        <v>0</v>
      </c>
      <c r="G1329" s="26">
        <f>C1329*5.4/100</f>
        <v>0</v>
      </c>
    </row>
    <row r="1330" spans="1:7" ht="15.75" x14ac:dyDescent="0.25">
      <c r="A1330" s="47" t="s">
        <v>62</v>
      </c>
      <c r="B1330" s="48"/>
      <c r="C1330" s="48"/>
      <c r="D1330" s="26">
        <f>B1330-F1330</f>
        <v>0</v>
      </c>
      <c r="E1330" s="26">
        <f t="shared" ref="E1330:E1350" si="190">C1330-G1330</f>
        <v>0</v>
      </c>
      <c r="F1330" s="26">
        <f t="shared" ref="F1330:F1350" si="191">B1330*5.4/100</f>
        <v>0</v>
      </c>
      <c r="G1330" s="26">
        <f t="shared" ref="G1330:G1350" si="192">C1330*5.4/100</f>
        <v>0</v>
      </c>
    </row>
    <row r="1331" spans="1:7" ht="15.75" x14ac:dyDescent="0.25">
      <c r="A1331" s="47" t="s">
        <v>63</v>
      </c>
      <c r="B1331" s="48"/>
      <c r="C1331" s="48"/>
      <c r="D1331" s="26">
        <f t="shared" ref="D1331:D1350" si="193">B1331-F1331</f>
        <v>0</v>
      </c>
      <c r="E1331" s="26">
        <f t="shared" si="190"/>
        <v>0</v>
      </c>
      <c r="F1331" s="26">
        <f t="shared" si="191"/>
        <v>0</v>
      </c>
      <c r="G1331" s="26">
        <f t="shared" si="192"/>
        <v>0</v>
      </c>
    </row>
    <row r="1332" spans="1:7" ht="15.75" x14ac:dyDescent="0.25">
      <c r="A1332" s="47" t="s">
        <v>64</v>
      </c>
      <c r="B1332" s="48"/>
      <c r="C1332" s="48"/>
      <c r="D1332" s="26">
        <f t="shared" si="193"/>
        <v>0</v>
      </c>
      <c r="E1332" s="26">
        <f t="shared" si="190"/>
        <v>0</v>
      </c>
      <c r="F1332" s="26">
        <f t="shared" si="191"/>
        <v>0</v>
      </c>
      <c r="G1332" s="26">
        <f t="shared" si="192"/>
        <v>0</v>
      </c>
    </row>
    <row r="1333" spans="1:7" ht="15.75" x14ac:dyDescent="0.25">
      <c r="A1333" s="47" t="s">
        <v>65</v>
      </c>
      <c r="B1333" s="48"/>
      <c r="C1333" s="48"/>
      <c r="D1333" s="26">
        <f t="shared" si="193"/>
        <v>0</v>
      </c>
      <c r="E1333" s="26">
        <f t="shared" si="190"/>
        <v>0</v>
      </c>
      <c r="F1333" s="26">
        <f t="shared" si="191"/>
        <v>0</v>
      </c>
      <c r="G1333" s="26">
        <f t="shared" si="192"/>
        <v>0</v>
      </c>
    </row>
    <row r="1334" spans="1:7" ht="15.75" x14ac:dyDescent="0.25">
      <c r="A1334" s="47" t="s">
        <v>66</v>
      </c>
      <c r="B1334" s="48"/>
      <c r="C1334" s="48"/>
      <c r="D1334" s="26">
        <f t="shared" si="193"/>
        <v>0</v>
      </c>
      <c r="E1334" s="26">
        <f t="shared" si="190"/>
        <v>0</v>
      </c>
      <c r="F1334" s="26">
        <f t="shared" si="191"/>
        <v>0</v>
      </c>
      <c r="G1334" s="26">
        <f t="shared" si="192"/>
        <v>0</v>
      </c>
    </row>
    <row r="1335" spans="1:7" ht="15.75" x14ac:dyDescent="0.25">
      <c r="A1335" s="47" t="s">
        <v>67</v>
      </c>
      <c r="B1335" s="48"/>
      <c r="C1335" s="48"/>
      <c r="D1335" s="26">
        <f t="shared" si="193"/>
        <v>0</v>
      </c>
      <c r="E1335" s="26">
        <f t="shared" si="190"/>
        <v>0</v>
      </c>
      <c r="F1335" s="26">
        <f t="shared" si="191"/>
        <v>0</v>
      </c>
      <c r="G1335" s="26">
        <f t="shared" si="192"/>
        <v>0</v>
      </c>
    </row>
    <row r="1336" spans="1:7" ht="15.75" x14ac:dyDescent="0.25">
      <c r="A1336" s="47" t="s">
        <v>68</v>
      </c>
      <c r="B1336" s="48"/>
      <c r="C1336" s="48"/>
      <c r="D1336" s="26">
        <f t="shared" si="193"/>
        <v>0</v>
      </c>
      <c r="E1336" s="26">
        <f t="shared" si="190"/>
        <v>0</v>
      </c>
      <c r="F1336" s="26">
        <f t="shared" si="191"/>
        <v>0</v>
      </c>
      <c r="G1336" s="26">
        <f t="shared" si="192"/>
        <v>0</v>
      </c>
    </row>
    <row r="1337" spans="1:7" ht="15.75" x14ac:dyDescent="0.25">
      <c r="A1337" s="47" t="s">
        <v>69</v>
      </c>
      <c r="B1337" s="48"/>
      <c r="C1337" s="48"/>
      <c r="D1337" s="26">
        <f t="shared" si="193"/>
        <v>0</v>
      </c>
      <c r="E1337" s="26">
        <f t="shared" si="190"/>
        <v>0</v>
      </c>
      <c r="F1337" s="26">
        <f t="shared" si="191"/>
        <v>0</v>
      </c>
      <c r="G1337" s="26">
        <f t="shared" si="192"/>
        <v>0</v>
      </c>
    </row>
    <row r="1338" spans="1:7" ht="15.75" x14ac:dyDescent="0.25">
      <c r="A1338" s="47" t="s">
        <v>7</v>
      </c>
      <c r="B1338" s="48"/>
      <c r="C1338" s="48"/>
      <c r="D1338" s="26">
        <f t="shared" si="193"/>
        <v>0</v>
      </c>
      <c r="E1338" s="26">
        <f t="shared" si="190"/>
        <v>0</v>
      </c>
      <c r="F1338" s="26">
        <f t="shared" si="191"/>
        <v>0</v>
      </c>
      <c r="G1338" s="26">
        <f t="shared" si="192"/>
        <v>0</v>
      </c>
    </row>
    <row r="1339" spans="1:7" ht="15.75" x14ac:dyDescent="0.25">
      <c r="A1339" s="47" t="s">
        <v>70</v>
      </c>
      <c r="B1339" s="48"/>
      <c r="C1339" s="48"/>
      <c r="D1339" s="26">
        <f t="shared" si="193"/>
        <v>0</v>
      </c>
      <c r="E1339" s="26">
        <f t="shared" si="190"/>
        <v>0</v>
      </c>
      <c r="F1339" s="26">
        <f t="shared" si="191"/>
        <v>0</v>
      </c>
      <c r="G1339" s="26">
        <f t="shared" si="192"/>
        <v>0</v>
      </c>
    </row>
    <row r="1340" spans="1:7" ht="15.75" x14ac:dyDescent="0.25">
      <c r="A1340" s="47" t="s">
        <v>71</v>
      </c>
      <c r="B1340" s="48"/>
      <c r="C1340" s="48"/>
      <c r="D1340" s="26">
        <f t="shared" si="193"/>
        <v>0</v>
      </c>
      <c r="E1340" s="26">
        <f t="shared" si="190"/>
        <v>0</v>
      </c>
      <c r="F1340" s="26">
        <f t="shared" si="191"/>
        <v>0</v>
      </c>
      <c r="G1340" s="26">
        <f t="shared" si="192"/>
        <v>0</v>
      </c>
    </row>
    <row r="1341" spans="1:7" ht="15.75" x14ac:dyDescent="0.25">
      <c r="A1341" s="47" t="s">
        <v>72</v>
      </c>
      <c r="B1341" s="48">
        <v>554</v>
      </c>
      <c r="C1341" s="48">
        <v>1541691</v>
      </c>
      <c r="D1341" s="26">
        <f t="shared" si="193"/>
        <v>521</v>
      </c>
      <c r="E1341" s="26">
        <f t="shared" si="190"/>
        <v>1443350</v>
      </c>
      <c r="F1341" s="26">
        <f>25+6+1+3-1-1</f>
        <v>33</v>
      </c>
      <c r="G1341" s="26">
        <f>80865+3270+2440+864+8700+2420-218</f>
        <v>98341</v>
      </c>
    </row>
    <row r="1342" spans="1:7" ht="15.75" x14ac:dyDescent="0.25">
      <c r="A1342" s="47" t="s">
        <v>73</v>
      </c>
      <c r="B1342" s="48"/>
      <c r="C1342" s="48"/>
      <c r="D1342" s="26">
        <f t="shared" si="193"/>
        <v>0</v>
      </c>
      <c r="E1342" s="26">
        <f t="shared" si="190"/>
        <v>0</v>
      </c>
      <c r="F1342" s="26">
        <f t="shared" si="191"/>
        <v>0</v>
      </c>
      <c r="G1342" s="26">
        <f t="shared" si="192"/>
        <v>0</v>
      </c>
    </row>
    <row r="1343" spans="1:7" ht="15.75" x14ac:dyDescent="0.25">
      <c r="A1343" s="47" t="s">
        <v>74</v>
      </c>
      <c r="B1343" s="48"/>
      <c r="C1343" s="48"/>
      <c r="D1343" s="26">
        <f t="shared" si="193"/>
        <v>0</v>
      </c>
      <c r="E1343" s="26">
        <f t="shared" si="190"/>
        <v>0</v>
      </c>
      <c r="F1343" s="26">
        <f t="shared" si="191"/>
        <v>0</v>
      </c>
      <c r="G1343" s="26">
        <f t="shared" si="192"/>
        <v>0</v>
      </c>
    </row>
    <row r="1344" spans="1:7" ht="15.75" x14ac:dyDescent="0.25">
      <c r="A1344" s="47" t="s">
        <v>75</v>
      </c>
      <c r="B1344" s="48"/>
      <c r="C1344" s="48"/>
      <c r="D1344" s="26">
        <f t="shared" si="193"/>
        <v>0</v>
      </c>
      <c r="E1344" s="26">
        <f t="shared" si="190"/>
        <v>0</v>
      </c>
      <c r="F1344" s="26">
        <f t="shared" si="191"/>
        <v>0</v>
      </c>
      <c r="G1344" s="26">
        <f t="shared" si="192"/>
        <v>0</v>
      </c>
    </row>
    <row r="1345" spans="1:7" ht="15.75" x14ac:dyDescent="0.25">
      <c r="A1345" s="47" t="s">
        <v>93</v>
      </c>
      <c r="B1345" s="48"/>
      <c r="C1345" s="48"/>
      <c r="D1345" s="26">
        <f t="shared" si="193"/>
        <v>0</v>
      </c>
      <c r="E1345" s="26">
        <f t="shared" si="190"/>
        <v>0</v>
      </c>
      <c r="F1345" s="26">
        <f t="shared" si="191"/>
        <v>0</v>
      </c>
      <c r="G1345" s="26">
        <f t="shared" si="192"/>
        <v>0</v>
      </c>
    </row>
    <row r="1346" spans="1:7" ht="15.75" x14ac:dyDescent="0.25">
      <c r="A1346" s="47" t="s">
        <v>94</v>
      </c>
      <c r="B1346" s="48"/>
      <c r="C1346" s="48"/>
      <c r="D1346" s="26">
        <f t="shared" si="193"/>
        <v>0</v>
      </c>
      <c r="E1346" s="26">
        <f t="shared" si="190"/>
        <v>0</v>
      </c>
      <c r="F1346" s="26">
        <f t="shared" si="191"/>
        <v>0</v>
      </c>
      <c r="G1346" s="26">
        <f t="shared" si="192"/>
        <v>0</v>
      </c>
    </row>
    <row r="1347" spans="1:7" ht="15.75" x14ac:dyDescent="0.25">
      <c r="A1347" s="47" t="s">
        <v>89</v>
      </c>
      <c r="B1347" s="48"/>
      <c r="C1347" s="48"/>
      <c r="D1347" s="26">
        <f t="shared" si="193"/>
        <v>0</v>
      </c>
      <c r="E1347" s="26">
        <f t="shared" si="190"/>
        <v>0</v>
      </c>
      <c r="F1347" s="26">
        <f t="shared" si="191"/>
        <v>0</v>
      </c>
      <c r="G1347" s="26">
        <f t="shared" si="192"/>
        <v>0</v>
      </c>
    </row>
    <row r="1348" spans="1:7" ht="15.75" x14ac:dyDescent="0.25">
      <c r="A1348" s="47" t="s">
        <v>90</v>
      </c>
      <c r="B1348" s="48"/>
      <c r="C1348" s="48"/>
      <c r="D1348" s="26">
        <f t="shared" si="193"/>
        <v>0</v>
      </c>
      <c r="E1348" s="26">
        <f t="shared" si="190"/>
        <v>0</v>
      </c>
      <c r="F1348" s="26">
        <f t="shared" si="191"/>
        <v>0</v>
      </c>
      <c r="G1348" s="26">
        <f t="shared" si="192"/>
        <v>0</v>
      </c>
    </row>
    <row r="1349" spans="1:7" ht="15" customHeight="1" x14ac:dyDescent="0.25">
      <c r="A1349" s="47" t="s">
        <v>91</v>
      </c>
      <c r="B1349" s="49"/>
      <c r="C1349" s="49"/>
      <c r="D1349" s="42">
        <f t="shared" si="193"/>
        <v>0</v>
      </c>
      <c r="E1349" s="26">
        <f t="shared" si="190"/>
        <v>0</v>
      </c>
      <c r="F1349" s="26">
        <f t="shared" si="191"/>
        <v>0</v>
      </c>
      <c r="G1349" s="26">
        <f t="shared" si="192"/>
        <v>0</v>
      </c>
    </row>
    <row r="1350" spans="1:7" ht="15.75" x14ac:dyDescent="0.25">
      <c r="A1350" s="47" t="s">
        <v>92</v>
      </c>
      <c r="B1350" s="50"/>
      <c r="C1350" s="50"/>
      <c r="D1350" s="42">
        <f t="shared" si="193"/>
        <v>0</v>
      </c>
      <c r="E1350" s="26">
        <f t="shared" si="190"/>
        <v>0</v>
      </c>
      <c r="F1350" s="26">
        <f t="shared" si="191"/>
        <v>0</v>
      </c>
      <c r="G1350" s="26">
        <f t="shared" si="192"/>
        <v>0</v>
      </c>
    </row>
    <row r="1351" spans="1:7" s="14" customFormat="1" x14ac:dyDescent="0.25">
      <c r="A1351" s="8" t="s">
        <v>1</v>
      </c>
      <c r="B1351" s="27">
        <f t="shared" ref="B1351:G1351" si="194">SUM(B1329:B1350)</f>
        <v>554</v>
      </c>
      <c r="C1351" s="27">
        <f t="shared" si="194"/>
        <v>1541691</v>
      </c>
      <c r="D1351" s="27">
        <f t="shared" si="194"/>
        <v>521</v>
      </c>
      <c r="E1351" s="27">
        <f t="shared" si="194"/>
        <v>1443350</v>
      </c>
      <c r="F1351" s="27">
        <f t="shared" si="194"/>
        <v>33</v>
      </c>
      <c r="G1351" s="27">
        <f t="shared" si="194"/>
        <v>98341</v>
      </c>
    </row>
    <row r="1352" spans="1:7" x14ac:dyDescent="0.25">
      <c r="A1352" s="54"/>
      <c r="F1352" s="16"/>
      <c r="G1352" s="29"/>
    </row>
    <row r="1353" spans="1:7" x14ac:dyDescent="0.25">
      <c r="A1353" s="69"/>
      <c r="B1353" s="69"/>
      <c r="C1353" s="69"/>
      <c r="D1353" s="69"/>
      <c r="E1353" s="69"/>
      <c r="F1353" s="69"/>
      <c r="G1353" s="69"/>
    </row>
    <row r="1354" spans="1:7" x14ac:dyDescent="0.25">
      <c r="A1354" s="79" t="s">
        <v>108</v>
      </c>
      <c r="B1354" s="79"/>
      <c r="C1354" s="79"/>
      <c r="D1354" s="79"/>
      <c r="E1354" s="79"/>
      <c r="F1354" s="79"/>
      <c r="G1354" s="79"/>
    </row>
    <row r="1355" spans="1:7" x14ac:dyDescent="0.25">
      <c r="A1355" s="80" t="s">
        <v>109</v>
      </c>
      <c r="B1355" s="80"/>
      <c r="C1355" s="80"/>
      <c r="D1355" s="80"/>
      <c r="E1355" s="80"/>
      <c r="F1355" s="80"/>
      <c r="G1355" s="80"/>
    </row>
    <row r="1356" spans="1:7" x14ac:dyDescent="0.25">
      <c r="A1356" s="81" t="s">
        <v>48</v>
      </c>
      <c r="B1356" s="81"/>
      <c r="C1356" s="81"/>
      <c r="D1356" s="81"/>
      <c r="E1356" s="81"/>
      <c r="F1356" s="81"/>
      <c r="G1356" s="81"/>
    </row>
    <row r="1357" spans="1:7" s="2" customFormat="1" ht="15" customHeight="1" x14ac:dyDescent="0.2">
      <c r="A1357" s="70" t="s">
        <v>0</v>
      </c>
      <c r="B1357" s="64" t="s">
        <v>82</v>
      </c>
      <c r="C1357" s="65"/>
      <c r="D1357" s="65"/>
      <c r="E1357" s="65"/>
      <c r="F1357" s="65"/>
      <c r="G1357" s="66"/>
    </row>
    <row r="1358" spans="1:7" s="2" customFormat="1" ht="12.75" customHeight="1" x14ac:dyDescent="0.2">
      <c r="A1358" s="71"/>
      <c r="B1358" s="67" t="s">
        <v>1</v>
      </c>
      <c r="C1358" s="67"/>
      <c r="D1358" s="73" t="s">
        <v>2</v>
      </c>
      <c r="E1358" s="74"/>
      <c r="F1358" s="74"/>
      <c r="G1358" s="75"/>
    </row>
    <row r="1359" spans="1:7" s="3" customFormat="1" ht="47.25" customHeight="1" x14ac:dyDescent="0.2">
      <c r="A1359" s="71"/>
      <c r="B1359" s="67"/>
      <c r="C1359" s="67"/>
      <c r="D1359" s="77" t="s">
        <v>83</v>
      </c>
      <c r="E1359" s="78"/>
      <c r="F1359" s="68" t="s">
        <v>8</v>
      </c>
      <c r="G1359" s="68"/>
    </row>
    <row r="1360" spans="1:7" s="2" customFormat="1" ht="14.25" customHeight="1" x14ac:dyDescent="0.2">
      <c r="A1360" s="72"/>
      <c r="B1360" s="4" t="s">
        <v>3</v>
      </c>
      <c r="C1360" s="17" t="s">
        <v>84</v>
      </c>
      <c r="D1360" s="4" t="s">
        <v>3</v>
      </c>
      <c r="E1360" s="21" t="s">
        <v>9</v>
      </c>
      <c r="F1360" s="5" t="s">
        <v>3</v>
      </c>
      <c r="G1360" s="21" t="s">
        <v>5</v>
      </c>
    </row>
    <row r="1361" spans="1:7" s="25" customFormat="1" ht="12" x14ac:dyDescent="0.2">
      <c r="A1361" s="6">
        <v>1</v>
      </c>
      <c r="B1361" s="7">
        <v>2</v>
      </c>
      <c r="C1361" s="18">
        <v>3</v>
      </c>
      <c r="D1361" s="7">
        <v>4</v>
      </c>
      <c r="E1361" s="22">
        <v>5</v>
      </c>
      <c r="F1361" s="7">
        <v>6</v>
      </c>
      <c r="G1361" s="18">
        <v>7</v>
      </c>
    </row>
    <row r="1362" spans="1:7" ht="15.75" x14ac:dyDescent="0.25">
      <c r="A1362" s="47" t="s">
        <v>61</v>
      </c>
      <c r="B1362" s="48"/>
      <c r="C1362" s="48"/>
      <c r="D1362" s="26">
        <f>B1362-F1362</f>
        <v>0</v>
      </c>
      <c r="E1362" s="26">
        <f>C1362-G1362</f>
        <v>0</v>
      </c>
      <c r="F1362" s="26">
        <f>B1362*5/100</f>
        <v>0</v>
      </c>
      <c r="G1362" s="26">
        <f>C1362*5/100</f>
        <v>0</v>
      </c>
    </row>
    <row r="1363" spans="1:7" ht="15.75" x14ac:dyDescent="0.25">
      <c r="A1363" s="47" t="s">
        <v>62</v>
      </c>
      <c r="B1363" s="48"/>
      <c r="C1363" s="48"/>
      <c r="D1363" s="26">
        <f>B1363-F1363</f>
        <v>0</v>
      </c>
      <c r="E1363" s="26">
        <f t="shared" ref="E1363:E1383" si="195">C1363-G1363</f>
        <v>0</v>
      </c>
      <c r="F1363" s="26">
        <f t="shared" ref="F1363:F1383" si="196">B1363*5/100</f>
        <v>0</v>
      </c>
      <c r="G1363" s="26">
        <f t="shared" ref="G1363:G1383" si="197">C1363*5/100</f>
        <v>0</v>
      </c>
    </row>
    <row r="1364" spans="1:7" ht="15.75" x14ac:dyDescent="0.25">
      <c r="A1364" s="47" t="s">
        <v>63</v>
      </c>
      <c r="B1364" s="48"/>
      <c r="C1364" s="48"/>
      <c r="D1364" s="26">
        <f t="shared" ref="D1364:D1383" si="198">B1364-F1364</f>
        <v>0</v>
      </c>
      <c r="E1364" s="26">
        <f t="shared" si="195"/>
        <v>0</v>
      </c>
      <c r="F1364" s="26">
        <f t="shared" si="196"/>
        <v>0</v>
      </c>
      <c r="G1364" s="26">
        <f t="shared" si="197"/>
        <v>0</v>
      </c>
    </row>
    <row r="1365" spans="1:7" ht="15.75" x14ac:dyDescent="0.25">
      <c r="A1365" s="47" t="s">
        <v>64</v>
      </c>
      <c r="B1365" s="48"/>
      <c r="C1365" s="48"/>
      <c r="D1365" s="26">
        <f t="shared" si="198"/>
        <v>0</v>
      </c>
      <c r="E1365" s="26">
        <f t="shared" si="195"/>
        <v>0</v>
      </c>
      <c r="F1365" s="26">
        <f t="shared" si="196"/>
        <v>0</v>
      </c>
      <c r="G1365" s="26">
        <f t="shared" si="197"/>
        <v>0</v>
      </c>
    </row>
    <row r="1366" spans="1:7" ht="15.75" x14ac:dyDescent="0.25">
      <c r="A1366" s="47" t="s">
        <v>65</v>
      </c>
      <c r="B1366" s="48"/>
      <c r="C1366" s="48"/>
      <c r="D1366" s="26">
        <f t="shared" si="198"/>
        <v>0</v>
      </c>
      <c r="E1366" s="26">
        <f t="shared" si="195"/>
        <v>0</v>
      </c>
      <c r="F1366" s="26">
        <f t="shared" si="196"/>
        <v>0</v>
      </c>
      <c r="G1366" s="26">
        <f t="shared" si="197"/>
        <v>0</v>
      </c>
    </row>
    <row r="1367" spans="1:7" ht="15.75" x14ac:dyDescent="0.25">
      <c r="A1367" s="47" t="s">
        <v>66</v>
      </c>
      <c r="B1367" s="48"/>
      <c r="C1367" s="48"/>
      <c r="D1367" s="26">
        <f t="shared" si="198"/>
        <v>0</v>
      </c>
      <c r="E1367" s="26">
        <f t="shared" si="195"/>
        <v>0</v>
      </c>
      <c r="F1367" s="26">
        <f t="shared" si="196"/>
        <v>0</v>
      </c>
      <c r="G1367" s="26">
        <f t="shared" si="197"/>
        <v>0</v>
      </c>
    </row>
    <row r="1368" spans="1:7" ht="15.75" x14ac:dyDescent="0.25">
      <c r="A1368" s="47" t="s">
        <v>67</v>
      </c>
      <c r="B1368" s="48"/>
      <c r="C1368" s="48"/>
      <c r="D1368" s="26">
        <f t="shared" si="198"/>
        <v>0</v>
      </c>
      <c r="E1368" s="26">
        <f t="shared" si="195"/>
        <v>0</v>
      </c>
      <c r="F1368" s="26">
        <f t="shared" si="196"/>
        <v>0</v>
      </c>
      <c r="G1368" s="26">
        <f t="shared" si="197"/>
        <v>0</v>
      </c>
    </row>
    <row r="1369" spans="1:7" ht="15.75" x14ac:dyDescent="0.25">
      <c r="A1369" s="47" t="s">
        <v>68</v>
      </c>
      <c r="B1369" s="48"/>
      <c r="C1369" s="48"/>
      <c r="D1369" s="26">
        <f t="shared" si="198"/>
        <v>0</v>
      </c>
      <c r="E1369" s="26">
        <f t="shared" si="195"/>
        <v>0</v>
      </c>
      <c r="F1369" s="26">
        <f t="shared" si="196"/>
        <v>0</v>
      </c>
      <c r="G1369" s="26">
        <f t="shared" si="197"/>
        <v>0</v>
      </c>
    </row>
    <row r="1370" spans="1:7" ht="15.75" x14ac:dyDescent="0.25">
      <c r="A1370" s="47" t="s">
        <v>69</v>
      </c>
      <c r="B1370" s="48"/>
      <c r="C1370" s="48"/>
      <c r="D1370" s="26">
        <f t="shared" si="198"/>
        <v>0</v>
      </c>
      <c r="E1370" s="26">
        <f t="shared" si="195"/>
        <v>0</v>
      </c>
      <c r="F1370" s="26">
        <f t="shared" si="196"/>
        <v>0</v>
      </c>
      <c r="G1370" s="26">
        <f t="shared" si="197"/>
        <v>0</v>
      </c>
    </row>
    <row r="1371" spans="1:7" ht="15.75" x14ac:dyDescent="0.25">
      <c r="A1371" s="47" t="s">
        <v>7</v>
      </c>
      <c r="B1371" s="48"/>
      <c r="C1371" s="48"/>
      <c r="D1371" s="26">
        <f t="shared" si="198"/>
        <v>0</v>
      </c>
      <c r="E1371" s="26">
        <f t="shared" si="195"/>
        <v>0</v>
      </c>
      <c r="F1371" s="26">
        <f t="shared" si="196"/>
        <v>0</v>
      </c>
      <c r="G1371" s="26">
        <f t="shared" si="197"/>
        <v>0</v>
      </c>
    </row>
    <row r="1372" spans="1:7" ht="15.75" x14ac:dyDescent="0.25">
      <c r="A1372" s="47" t="s">
        <v>70</v>
      </c>
      <c r="B1372" s="48"/>
      <c r="C1372" s="48"/>
      <c r="D1372" s="26">
        <f t="shared" si="198"/>
        <v>0</v>
      </c>
      <c r="E1372" s="26">
        <f t="shared" si="195"/>
        <v>0</v>
      </c>
      <c r="F1372" s="26">
        <f t="shared" si="196"/>
        <v>0</v>
      </c>
      <c r="G1372" s="26">
        <f t="shared" si="197"/>
        <v>0</v>
      </c>
    </row>
    <row r="1373" spans="1:7" ht="15.75" x14ac:dyDescent="0.25">
      <c r="A1373" s="47" t="s">
        <v>71</v>
      </c>
      <c r="B1373" s="48"/>
      <c r="C1373" s="48"/>
      <c r="D1373" s="26">
        <f t="shared" si="198"/>
        <v>0</v>
      </c>
      <c r="E1373" s="26">
        <f t="shared" si="195"/>
        <v>0</v>
      </c>
      <c r="F1373" s="26">
        <f t="shared" si="196"/>
        <v>0</v>
      </c>
      <c r="G1373" s="26">
        <f t="shared" si="197"/>
        <v>0</v>
      </c>
    </row>
    <row r="1374" spans="1:7" ht="15.75" x14ac:dyDescent="0.25">
      <c r="A1374" s="47" t="s">
        <v>72</v>
      </c>
      <c r="B1374" s="48">
        <v>128</v>
      </c>
      <c r="C1374" s="48">
        <v>480500</v>
      </c>
      <c r="D1374" s="26">
        <f t="shared" si="198"/>
        <v>122</v>
      </c>
      <c r="E1374" s="26">
        <f t="shared" si="195"/>
        <v>457000</v>
      </c>
      <c r="F1374" s="26">
        <f>6+1-2+1</f>
        <v>6</v>
      </c>
      <c r="G1374" s="26">
        <f>21875+2625+4000-8000+3000-500+500</f>
        <v>23500</v>
      </c>
    </row>
    <row r="1375" spans="1:7" ht="15.75" x14ac:dyDescent="0.25">
      <c r="A1375" s="47" t="s">
        <v>73</v>
      </c>
      <c r="B1375" s="48"/>
      <c r="C1375" s="48"/>
      <c r="D1375" s="26">
        <f t="shared" si="198"/>
        <v>0</v>
      </c>
      <c r="E1375" s="26">
        <f t="shared" si="195"/>
        <v>0</v>
      </c>
      <c r="F1375" s="26">
        <f t="shared" si="196"/>
        <v>0</v>
      </c>
      <c r="G1375" s="26">
        <f t="shared" si="197"/>
        <v>0</v>
      </c>
    </row>
    <row r="1376" spans="1:7" ht="15.75" x14ac:dyDescent="0.25">
      <c r="A1376" s="47" t="s">
        <v>74</v>
      </c>
      <c r="B1376" s="48"/>
      <c r="C1376" s="48"/>
      <c r="D1376" s="26">
        <f t="shared" si="198"/>
        <v>0</v>
      </c>
      <c r="E1376" s="26">
        <f t="shared" si="195"/>
        <v>0</v>
      </c>
      <c r="F1376" s="26">
        <f t="shared" si="196"/>
        <v>0</v>
      </c>
      <c r="G1376" s="26">
        <f t="shared" si="197"/>
        <v>0</v>
      </c>
    </row>
    <row r="1377" spans="1:7" ht="15.75" x14ac:dyDescent="0.25">
      <c r="A1377" s="47" t="s">
        <v>75</v>
      </c>
      <c r="B1377" s="48"/>
      <c r="C1377" s="48"/>
      <c r="D1377" s="26">
        <f t="shared" si="198"/>
        <v>0</v>
      </c>
      <c r="E1377" s="26">
        <f t="shared" si="195"/>
        <v>0</v>
      </c>
      <c r="F1377" s="26">
        <f t="shared" si="196"/>
        <v>0</v>
      </c>
      <c r="G1377" s="26">
        <f t="shared" si="197"/>
        <v>0</v>
      </c>
    </row>
    <row r="1378" spans="1:7" ht="15.75" x14ac:dyDescent="0.25">
      <c r="A1378" s="47" t="s">
        <v>93</v>
      </c>
      <c r="B1378" s="48"/>
      <c r="C1378" s="48"/>
      <c r="D1378" s="26">
        <f t="shared" si="198"/>
        <v>0</v>
      </c>
      <c r="E1378" s="26">
        <f t="shared" si="195"/>
        <v>0</v>
      </c>
      <c r="F1378" s="26">
        <f t="shared" si="196"/>
        <v>0</v>
      </c>
      <c r="G1378" s="26">
        <f t="shared" si="197"/>
        <v>0</v>
      </c>
    </row>
    <row r="1379" spans="1:7" ht="15.75" x14ac:dyDescent="0.25">
      <c r="A1379" s="47" t="s">
        <v>94</v>
      </c>
      <c r="B1379" s="48"/>
      <c r="C1379" s="48"/>
      <c r="D1379" s="26">
        <f t="shared" si="198"/>
        <v>0</v>
      </c>
      <c r="E1379" s="26">
        <f t="shared" si="195"/>
        <v>0</v>
      </c>
      <c r="F1379" s="26">
        <f t="shared" si="196"/>
        <v>0</v>
      </c>
      <c r="G1379" s="26">
        <f t="shared" si="197"/>
        <v>0</v>
      </c>
    </row>
    <row r="1380" spans="1:7" ht="15.75" x14ac:dyDescent="0.25">
      <c r="A1380" s="47" t="s">
        <v>89</v>
      </c>
      <c r="B1380" s="48"/>
      <c r="C1380" s="48"/>
      <c r="D1380" s="26">
        <f t="shared" si="198"/>
        <v>0</v>
      </c>
      <c r="E1380" s="26">
        <f t="shared" si="195"/>
        <v>0</v>
      </c>
      <c r="F1380" s="26">
        <f t="shared" si="196"/>
        <v>0</v>
      </c>
      <c r="G1380" s="26">
        <f t="shared" si="197"/>
        <v>0</v>
      </c>
    </row>
    <row r="1381" spans="1:7" ht="15.75" x14ac:dyDescent="0.25">
      <c r="A1381" s="47" t="s">
        <v>90</v>
      </c>
      <c r="B1381" s="48"/>
      <c r="C1381" s="48"/>
      <c r="D1381" s="26">
        <f t="shared" si="198"/>
        <v>0</v>
      </c>
      <c r="E1381" s="26">
        <f t="shared" si="195"/>
        <v>0</v>
      </c>
      <c r="F1381" s="26">
        <f t="shared" si="196"/>
        <v>0</v>
      </c>
      <c r="G1381" s="26">
        <f t="shared" si="197"/>
        <v>0</v>
      </c>
    </row>
    <row r="1382" spans="1:7" ht="15.75" x14ac:dyDescent="0.25">
      <c r="A1382" s="47" t="s">
        <v>91</v>
      </c>
      <c r="B1382" s="49"/>
      <c r="C1382" s="49"/>
      <c r="D1382" s="42">
        <f t="shared" si="198"/>
        <v>0</v>
      </c>
      <c r="E1382" s="26">
        <f t="shared" si="195"/>
        <v>0</v>
      </c>
      <c r="F1382" s="26">
        <f t="shared" si="196"/>
        <v>0</v>
      </c>
      <c r="G1382" s="26">
        <f t="shared" si="197"/>
        <v>0</v>
      </c>
    </row>
    <row r="1383" spans="1:7" ht="15.75" x14ac:dyDescent="0.25">
      <c r="A1383" s="47" t="s">
        <v>92</v>
      </c>
      <c r="B1383" s="50"/>
      <c r="C1383" s="50"/>
      <c r="D1383" s="42">
        <f t="shared" si="198"/>
        <v>0</v>
      </c>
      <c r="E1383" s="26">
        <f t="shared" si="195"/>
        <v>0</v>
      </c>
      <c r="F1383" s="26">
        <f t="shared" si="196"/>
        <v>0</v>
      </c>
      <c r="G1383" s="26">
        <f t="shared" si="197"/>
        <v>0</v>
      </c>
    </row>
    <row r="1384" spans="1:7" s="14" customFormat="1" x14ac:dyDescent="0.25">
      <c r="A1384" s="8" t="s">
        <v>1</v>
      </c>
      <c r="B1384" s="27">
        <f t="shared" ref="B1384:G1384" si="199">SUM(B1362:B1383)</f>
        <v>128</v>
      </c>
      <c r="C1384" s="27">
        <f t="shared" si="199"/>
        <v>480500</v>
      </c>
      <c r="D1384" s="27">
        <f t="shared" si="199"/>
        <v>122</v>
      </c>
      <c r="E1384" s="27">
        <f t="shared" si="199"/>
        <v>457000</v>
      </c>
      <c r="F1384" s="27">
        <f t="shared" si="199"/>
        <v>6</v>
      </c>
      <c r="G1384" s="27">
        <f t="shared" si="199"/>
        <v>23500</v>
      </c>
    </row>
    <row r="1385" spans="1:7" x14ac:dyDescent="0.25">
      <c r="A1385" s="54"/>
      <c r="F1385" s="16"/>
      <c r="G1385" s="29"/>
    </row>
    <row r="1386" spans="1:7" x14ac:dyDescent="0.25">
      <c r="A1386" s="69"/>
      <c r="B1386" s="69"/>
      <c r="C1386" s="69"/>
      <c r="D1386" s="69"/>
      <c r="E1386" s="69"/>
      <c r="F1386" s="69"/>
      <c r="G1386" s="69"/>
    </row>
    <row r="1387" spans="1:7" x14ac:dyDescent="0.25">
      <c r="A1387" s="79" t="s">
        <v>108</v>
      </c>
      <c r="B1387" s="79"/>
      <c r="C1387" s="79"/>
      <c r="D1387" s="79"/>
      <c r="E1387" s="79"/>
      <c r="F1387" s="79"/>
      <c r="G1387" s="79"/>
    </row>
    <row r="1388" spans="1:7" x14ac:dyDescent="0.25">
      <c r="A1388" s="80" t="s">
        <v>109</v>
      </c>
      <c r="B1388" s="80"/>
      <c r="C1388" s="80"/>
      <c r="D1388" s="80"/>
      <c r="E1388" s="80"/>
      <c r="F1388" s="80"/>
      <c r="G1388" s="80"/>
    </row>
    <row r="1389" spans="1:7" x14ac:dyDescent="0.25">
      <c r="A1389" s="81" t="s">
        <v>49</v>
      </c>
      <c r="B1389" s="81"/>
      <c r="C1389" s="81"/>
      <c r="D1389" s="81"/>
      <c r="E1389" s="81"/>
      <c r="F1389" s="81"/>
      <c r="G1389" s="81"/>
    </row>
    <row r="1390" spans="1:7" s="2" customFormat="1" ht="15" customHeight="1" x14ac:dyDescent="0.2">
      <c r="A1390" s="70" t="s">
        <v>0</v>
      </c>
      <c r="B1390" s="64" t="s">
        <v>82</v>
      </c>
      <c r="C1390" s="65"/>
      <c r="D1390" s="65"/>
      <c r="E1390" s="65"/>
      <c r="F1390" s="65"/>
      <c r="G1390" s="66"/>
    </row>
    <row r="1391" spans="1:7" s="2" customFormat="1" ht="12.75" customHeight="1" x14ac:dyDescent="0.2">
      <c r="A1391" s="71"/>
      <c r="B1391" s="67" t="s">
        <v>1</v>
      </c>
      <c r="C1391" s="67"/>
      <c r="D1391" s="73" t="s">
        <v>2</v>
      </c>
      <c r="E1391" s="74"/>
      <c r="F1391" s="74"/>
      <c r="G1391" s="75"/>
    </row>
    <row r="1392" spans="1:7" s="3" customFormat="1" ht="47.25" customHeight="1" x14ac:dyDescent="0.2">
      <c r="A1392" s="71"/>
      <c r="B1392" s="67"/>
      <c r="C1392" s="67"/>
      <c r="D1392" s="77" t="s">
        <v>83</v>
      </c>
      <c r="E1392" s="78"/>
      <c r="F1392" s="68" t="s">
        <v>8</v>
      </c>
      <c r="G1392" s="68"/>
    </row>
    <row r="1393" spans="1:7" s="2" customFormat="1" ht="14.25" customHeight="1" x14ac:dyDescent="0.2">
      <c r="A1393" s="72"/>
      <c r="B1393" s="4" t="s">
        <v>3</v>
      </c>
      <c r="C1393" s="17" t="s">
        <v>84</v>
      </c>
      <c r="D1393" s="4" t="s">
        <v>3</v>
      </c>
      <c r="E1393" s="21" t="s">
        <v>9</v>
      </c>
      <c r="F1393" s="5" t="s">
        <v>3</v>
      </c>
      <c r="G1393" s="21" t="s">
        <v>5</v>
      </c>
    </row>
    <row r="1394" spans="1:7" s="25" customFormat="1" ht="12" x14ac:dyDescent="0.2">
      <c r="A1394" s="6">
        <v>1</v>
      </c>
      <c r="B1394" s="7">
        <v>2</v>
      </c>
      <c r="C1394" s="18">
        <v>3</v>
      </c>
      <c r="D1394" s="7">
        <v>4</v>
      </c>
      <c r="E1394" s="22">
        <v>5</v>
      </c>
      <c r="F1394" s="7">
        <v>6</v>
      </c>
      <c r="G1394" s="18">
        <v>7</v>
      </c>
    </row>
    <row r="1395" spans="1:7" ht="15.75" x14ac:dyDescent="0.25">
      <c r="A1395" s="47" t="s">
        <v>61</v>
      </c>
      <c r="B1395" s="48">
        <v>47</v>
      </c>
      <c r="C1395" s="48">
        <v>691068</v>
      </c>
      <c r="D1395" s="26">
        <f>B1395-F1395</f>
        <v>44</v>
      </c>
      <c r="E1395" s="26">
        <f>C1395-G1395</f>
        <v>645190</v>
      </c>
      <c r="F1395" s="26">
        <v>3</v>
      </c>
      <c r="G1395" s="26">
        <f>50381-4503</f>
        <v>45878</v>
      </c>
    </row>
    <row r="1396" spans="1:7" ht="15.75" x14ac:dyDescent="0.25">
      <c r="A1396" s="47" t="s">
        <v>62</v>
      </c>
      <c r="B1396" s="48">
        <v>0</v>
      </c>
      <c r="C1396" s="48">
        <v>0</v>
      </c>
      <c r="D1396" s="26">
        <f>B1396-F1396</f>
        <v>0</v>
      </c>
      <c r="E1396" s="26">
        <f t="shared" ref="E1396:E1416" si="200">C1396-G1396</f>
        <v>0</v>
      </c>
      <c r="F1396" s="26">
        <f t="shared" ref="F1396:F1416" si="201">B1396*5.9/100</f>
        <v>0</v>
      </c>
      <c r="G1396" s="26">
        <f t="shared" ref="G1396:G1416" si="202">C1396*5.9/100</f>
        <v>0</v>
      </c>
    </row>
    <row r="1397" spans="1:7" ht="15.75" x14ac:dyDescent="0.25">
      <c r="A1397" s="47" t="s">
        <v>63</v>
      </c>
      <c r="B1397" s="48">
        <v>0</v>
      </c>
      <c r="C1397" s="48">
        <v>0</v>
      </c>
      <c r="D1397" s="26">
        <f t="shared" ref="D1397:D1416" si="203">B1397-F1397</f>
        <v>0</v>
      </c>
      <c r="E1397" s="26">
        <f t="shared" si="200"/>
        <v>0</v>
      </c>
      <c r="F1397" s="26">
        <f t="shared" si="201"/>
        <v>0</v>
      </c>
      <c r="G1397" s="26">
        <f t="shared" si="202"/>
        <v>0</v>
      </c>
    </row>
    <row r="1398" spans="1:7" ht="15.75" x14ac:dyDescent="0.25">
      <c r="A1398" s="47" t="s">
        <v>64</v>
      </c>
      <c r="B1398" s="48">
        <v>0</v>
      </c>
      <c r="C1398" s="48">
        <v>0</v>
      </c>
      <c r="D1398" s="26">
        <f t="shared" si="203"/>
        <v>0</v>
      </c>
      <c r="E1398" s="26">
        <f t="shared" si="200"/>
        <v>0</v>
      </c>
      <c r="F1398" s="26">
        <f t="shared" si="201"/>
        <v>0</v>
      </c>
      <c r="G1398" s="26">
        <f t="shared" si="202"/>
        <v>0</v>
      </c>
    </row>
    <row r="1399" spans="1:7" ht="15.75" x14ac:dyDescent="0.25">
      <c r="A1399" s="47" t="s">
        <v>65</v>
      </c>
      <c r="B1399" s="48">
        <v>25</v>
      </c>
      <c r="C1399" s="48">
        <v>205223</v>
      </c>
      <c r="D1399" s="26">
        <f t="shared" si="203"/>
        <v>23</v>
      </c>
      <c r="E1399" s="26">
        <f t="shared" si="200"/>
        <v>205223</v>
      </c>
      <c r="F1399" s="26">
        <v>2</v>
      </c>
      <c r="G1399" s="26">
        <f>18060+873-18933</f>
        <v>0</v>
      </c>
    </row>
    <row r="1400" spans="1:7" ht="15.75" x14ac:dyDescent="0.25">
      <c r="A1400" s="47" t="s">
        <v>66</v>
      </c>
      <c r="B1400" s="48">
        <v>0</v>
      </c>
      <c r="C1400" s="48">
        <v>0</v>
      </c>
      <c r="D1400" s="26">
        <f t="shared" si="203"/>
        <v>0</v>
      </c>
      <c r="E1400" s="26">
        <f t="shared" si="200"/>
        <v>0</v>
      </c>
      <c r="F1400" s="26">
        <f t="shared" si="201"/>
        <v>0</v>
      </c>
      <c r="G1400" s="26">
        <f t="shared" si="202"/>
        <v>0</v>
      </c>
    </row>
    <row r="1401" spans="1:7" ht="15.75" x14ac:dyDescent="0.25">
      <c r="A1401" s="47" t="s">
        <v>67</v>
      </c>
      <c r="B1401" s="48">
        <v>0</v>
      </c>
      <c r="C1401" s="48">
        <v>0</v>
      </c>
      <c r="D1401" s="26">
        <f t="shared" si="203"/>
        <v>0</v>
      </c>
      <c r="E1401" s="26">
        <f t="shared" si="200"/>
        <v>0</v>
      </c>
      <c r="F1401" s="26">
        <f t="shared" si="201"/>
        <v>0</v>
      </c>
      <c r="G1401" s="26">
        <f t="shared" si="202"/>
        <v>0</v>
      </c>
    </row>
    <row r="1402" spans="1:7" ht="15.75" x14ac:dyDescent="0.25">
      <c r="A1402" s="47" t="s">
        <v>68</v>
      </c>
      <c r="B1402" s="48">
        <v>0</v>
      </c>
      <c r="C1402" s="48">
        <v>0</v>
      </c>
      <c r="D1402" s="26">
        <f t="shared" si="203"/>
        <v>0</v>
      </c>
      <c r="E1402" s="26">
        <f t="shared" si="200"/>
        <v>0</v>
      </c>
      <c r="F1402" s="26">
        <f t="shared" si="201"/>
        <v>0</v>
      </c>
      <c r="G1402" s="26">
        <f t="shared" si="202"/>
        <v>0</v>
      </c>
    </row>
    <row r="1403" spans="1:7" ht="15.75" x14ac:dyDescent="0.25">
      <c r="A1403" s="47" t="s">
        <v>69</v>
      </c>
      <c r="B1403" s="48">
        <v>0</v>
      </c>
      <c r="C1403" s="48">
        <v>0</v>
      </c>
      <c r="D1403" s="26">
        <f t="shared" si="203"/>
        <v>0</v>
      </c>
      <c r="E1403" s="26">
        <f t="shared" si="200"/>
        <v>0</v>
      </c>
      <c r="F1403" s="26">
        <f t="shared" si="201"/>
        <v>0</v>
      </c>
      <c r="G1403" s="26">
        <f t="shared" si="202"/>
        <v>0</v>
      </c>
    </row>
    <row r="1404" spans="1:7" ht="15.75" x14ac:dyDescent="0.25">
      <c r="A1404" s="47" t="s">
        <v>7</v>
      </c>
      <c r="B1404" s="48">
        <v>100</v>
      </c>
      <c r="C1404" s="48">
        <v>14742</v>
      </c>
      <c r="D1404" s="26">
        <f t="shared" si="203"/>
        <v>93</v>
      </c>
      <c r="E1404" s="26">
        <f t="shared" si="200"/>
        <v>14040</v>
      </c>
      <c r="F1404" s="26">
        <f>6+1</f>
        <v>7</v>
      </c>
      <c r="G1404" s="26">
        <f>7925+1341-8564</f>
        <v>702</v>
      </c>
    </row>
    <row r="1405" spans="1:7" ht="15.75" x14ac:dyDescent="0.25">
      <c r="A1405" s="47" t="s">
        <v>70</v>
      </c>
      <c r="B1405" s="48"/>
      <c r="C1405" s="48"/>
      <c r="D1405" s="26">
        <f t="shared" si="203"/>
        <v>0</v>
      </c>
      <c r="E1405" s="26">
        <f t="shared" si="200"/>
        <v>0</v>
      </c>
      <c r="F1405" s="26">
        <f t="shared" si="201"/>
        <v>0</v>
      </c>
      <c r="G1405" s="26">
        <f t="shared" si="202"/>
        <v>0</v>
      </c>
    </row>
    <row r="1406" spans="1:7" ht="15.75" x14ac:dyDescent="0.25">
      <c r="A1406" s="47" t="s">
        <v>71</v>
      </c>
      <c r="B1406" s="48"/>
      <c r="C1406" s="48"/>
      <c r="D1406" s="26">
        <f t="shared" si="203"/>
        <v>0</v>
      </c>
      <c r="E1406" s="26">
        <f t="shared" si="200"/>
        <v>0</v>
      </c>
      <c r="F1406" s="26">
        <f t="shared" si="201"/>
        <v>0</v>
      </c>
      <c r="G1406" s="26">
        <f t="shared" si="202"/>
        <v>0</v>
      </c>
    </row>
    <row r="1407" spans="1:7" ht="15.75" x14ac:dyDescent="0.25">
      <c r="A1407" s="47" t="s">
        <v>72</v>
      </c>
      <c r="B1407" s="48"/>
      <c r="C1407" s="48"/>
      <c r="D1407" s="26">
        <f t="shared" si="203"/>
        <v>0</v>
      </c>
      <c r="E1407" s="26">
        <f t="shared" si="200"/>
        <v>0</v>
      </c>
      <c r="F1407" s="26">
        <f t="shared" si="201"/>
        <v>0</v>
      </c>
      <c r="G1407" s="26">
        <f t="shared" si="202"/>
        <v>0</v>
      </c>
    </row>
    <row r="1408" spans="1:7" ht="15.75" x14ac:dyDescent="0.25">
      <c r="A1408" s="47" t="s">
        <v>73</v>
      </c>
      <c r="B1408" s="48"/>
      <c r="C1408" s="48"/>
      <c r="D1408" s="26">
        <f t="shared" si="203"/>
        <v>0</v>
      </c>
      <c r="E1408" s="26">
        <f t="shared" si="200"/>
        <v>0</v>
      </c>
      <c r="F1408" s="26">
        <f t="shared" si="201"/>
        <v>0</v>
      </c>
      <c r="G1408" s="26">
        <f t="shared" si="202"/>
        <v>0</v>
      </c>
    </row>
    <row r="1409" spans="1:7" ht="15.75" x14ac:dyDescent="0.25">
      <c r="A1409" s="47" t="s">
        <v>74</v>
      </c>
      <c r="B1409" s="48"/>
      <c r="C1409" s="48"/>
      <c r="D1409" s="26">
        <f t="shared" si="203"/>
        <v>0</v>
      </c>
      <c r="E1409" s="26">
        <f t="shared" si="200"/>
        <v>0</v>
      </c>
      <c r="F1409" s="26">
        <f t="shared" si="201"/>
        <v>0</v>
      </c>
      <c r="G1409" s="26">
        <f t="shared" si="202"/>
        <v>0</v>
      </c>
    </row>
    <row r="1410" spans="1:7" ht="15.75" x14ac:dyDescent="0.25">
      <c r="A1410" s="47" t="s">
        <v>75</v>
      </c>
      <c r="B1410" s="48"/>
      <c r="C1410" s="48"/>
      <c r="D1410" s="26">
        <f t="shared" si="203"/>
        <v>0</v>
      </c>
      <c r="E1410" s="26">
        <f t="shared" si="200"/>
        <v>0</v>
      </c>
      <c r="F1410" s="26">
        <f t="shared" si="201"/>
        <v>0</v>
      </c>
      <c r="G1410" s="26">
        <f t="shared" si="202"/>
        <v>0</v>
      </c>
    </row>
    <row r="1411" spans="1:7" ht="15.75" x14ac:dyDescent="0.25">
      <c r="A1411" s="47" t="s">
        <v>93</v>
      </c>
      <c r="B1411" s="48"/>
      <c r="C1411" s="48"/>
      <c r="D1411" s="26">
        <f t="shared" si="203"/>
        <v>0</v>
      </c>
      <c r="E1411" s="26">
        <f t="shared" si="200"/>
        <v>0</v>
      </c>
      <c r="F1411" s="26">
        <f t="shared" si="201"/>
        <v>0</v>
      </c>
      <c r="G1411" s="26">
        <f t="shared" si="202"/>
        <v>0</v>
      </c>
    </row>
    <row r="1412" spans="1:7" ht="15.75" x14ac:dyDescent="0.25">
      <c r="A1412" s="47" t="s">
        <v>94</v>
      </c>
      <c r="B1412" s="48"/>
      <c r="C1412" s="48"/>
      <c r="D1412" s="26">
        <f t="shared" si="203"/>
        <v>0</v>
      </c>
      <c r="E1412" s="26">
        <f t="shared" si="200"/>
        <v>0</v>
      </c>
      <c r="F1412" s="26">
        <f t="shared" si="201"/>
        <v>0</v>
      </c>
      <c r="G1412" s="26">
        <f t="shared" si="202"/>
        <v>0</v>
      </c>
    </row>
    <row r="1413" spans="1:7" ht="15.75" x14ac:dyDescent="0.25">
      <c r="A1413" s="47" t="s">
        <v>89</v>
      </c>
      <c r="B1413" s="48"/>
      <c r="C1413" s="48"/>
      <c r="D1413" s="26">
        <f t="shared" si="203"/>
        <v>0</v>
      </c>
      <c r="E1413" s="26">
        <f t="shared" si="200"/>
        <v>0</v>
      </c>
      <c r="F1413" s="26">
        <f t="shared" si="201"/>
        <v>0</v>
      </c>
      <c r="G1413" s="26">
        <f t="shared" si="202"/>
        <v>0</v>
      </c>
    </row>
    <row r="1414" spans="1:7" ht="15.75" x14ac:dyDescent="0.25">
      <c r="A1414" s="47" t="s">
        <v>90</v>
      </c>
      <c r="B1414" s="48"/>
      <c r="C1414" s="48"/>
      <c r="D1414" s="26">
        <f t="shared" si="203"/>
        <v>0</v>
      </c>
      <c r="E1414" s="26">
        <f t="shared" si="200"/>
        <v>0</v>
      </c>
      <c r="F1414" s="26">
        <f t="shared" si="201"/>
        <v>0</v>
      </c>
      <c r="G1414" s="26">
        <f t="shared" si="202"/>
        <v>0</v>
      </c>
    </row>
    <row r="1415" spans="1:7" ht="15.75" x14ac:dyDescent="0.25">
      <c r="A1415" s="47" t="s">
        <v>91</v>
      </c>
      <c r="B1415" s="49"/>
      <c r="C1415" s="49"/>
      <c r="D1415" s="42">
        <f t="shared" si="203"/>
        <v>0</v>
      </c>
      <c r="E1415" s="26">
        <f t="shared" si="200"/>
        <v>0</v>
      </c>
      <c r="F1415" s="26">
        <f t="shared" si="201"/>
        <v>0</v>
      </c>
      <c r="G1415" s="26">
        <f t="shared" si="202"/>
        <v>0</v>
      </c>
    </row>
    <row r="1416" spans="1:7" ht="15.75" x14ac:dyDescent="0.25">
      <c r="A1416" s="47" t="s">
        <v>92</v>
      </c>
      <c r="B1416" s="50"/>
      <c r="C1416" s="50"/>
      <c r="D1416" s="42">
        <f t="shared" si="203"/>
        <v>0</v>
      </c>
      <c r="E1416" s="26">
        <f t="shared" si="200"/>
        <v>0</v>
      </c>
      <c r="F1416" s="26">
        <f t="shared" si="201"/>
        <v>0</v>
      </c>
      <c r="G1416" s="26">
        <f t="shared" si="202"/>
        <v>0</v>
      </c>
    </row>
    <row r="1417" spans="1:7" s="14" customFormat="1" x14ac:dyDescent="0.25">
      <c r="A1417" s="8" t="s">
        <v>1</v>
      </c>
      <c r="B1417" s="27">
        <f t="shared" ref="B1417:G1417" si="204">SUM(B1395:B1416)</f>
        <v>172</v>
      </c>
      <c r="C1417" s="27">
        <f t="shared" si="204"/>
        <v>911033</v>
      </c>
      <c r="D1417" s="27">
        <f t="shared" si="204"/>
        <v>160</v>
      </c>
      <c r="E1417" s="27">
        <f t="shared" si="204"/>
        <v>864453</v>
      </c>
      <c r="F1417" s="27">
        <f t="shared" si="204"/>
        <v>12</v>
      </c>
      <c r="G1417" s="27">
        <f t="shared" si="204"/>
        <v>46580</v>
      </c>
    </row>
    <row r="1418" spans="1:7" x14ac:dyDescent="0.25">
      <c r="A1418" s="10"/>
      <c r="B1418" s="9"/>
      <c r="C1418" s="19"/>
      <c r="D1418" s="9"/>
      <c r="E1418" s="19"/>
      <c r="F1418" s="33"/>
      <c r="G1418" s="28"/>
    </row>
    <row r="1419" spans="1:7" x14ac:dyDescent="0.25">
      <c r="A1419" s="69"/>
      <c r="B1419" s="69"/>
      <c r="C1419" s="69"/>
      <c r="D1419" s="69"/>
      <c r="E1419" s="69"/>
      <c r="F1419" s="69"/>
      <c r="G1419" s="69"/>
    </row>
    <row r="1420" spans="1:7" x14ac:dyDescent="0.25">
      <c r="A1420" s="79" t="s">
        <v>97</v>
      </c>
      <c r="B1420" s="79"/>
      <c r="C1420" s="79"/>
      <c r="D1420" s="79"/>
      <c r="E1420" s="79"/>
      <c r="F1420" s="79"/>
      <c r="G1420" s="79"/>
    </row>
    <row r="1421" spans="1:7" x14ac:dyDescent="0.25">
      <c r="A1421" s="80" t="s">
        <v>109</v>
      </c>
      <c r="B1421" s="80"/>
      <c r="C1421" s="80"/>
      <c r="D1421" s="80"/>
      <c r="E1421" s="80"/>
      <c r="F1421" s="80"/>
      <c r="G1421" s="80"/>
    </row>
    <row r="1422" spans="1:7" x14ac:dyDescent="0.25">
      <c r="A1422" s="81" t="s">
        <v>51</v>
      </c>
      <c r="B1422" s="81"/>
      <c r="C1422" s="81"/>
      <c r="D1422" s="81"/>
      <c r="E1422" s="81"/>
      <c r="F1422" s="81"/>
      <c r="G1422" s="81"/>
    </row>
    <row r="1423" spans="1:7" s="2" customFormat="1" ht="15" customHeight="1" x14ac:dyDescent="0.2">
      <c r="A1423" s="70" t="s">
        <v>0</v>
      </c>
      <c r="B1423" s="64" t="s">
        <v>82</v>
      </c>
      <c r="C1423" s="65"/>
      <c r="D1423" s="65"/>
      <c r="E1423" s="65"/>
      <c r="F1423" s="65"/>
      <c r="G1423" s="66"/>
    </row>
    <row r="1424" spans="1:7" s="2" customFormat="1" ht="12" customHeight="1" x14ac:dyDescent="0.2">
      <c r="A1424" s="71"/>
      <c r="B1424" s="67" t="s">
        <v>1</v>
      </c>
      <c r="C1424" s="67"/>
      <c r="D1424" s="73" t="s">
        <v>2</v>
      </c>
      <c r="E1424" s="74"/>
      <c r="F1424" s="74"/>
      <c r="G1424" s="75"/>
    </row>
    <row r="1425" spans="1:7" s="3" customFormat="1" ht="47.25" customHeight="1" x14ac:dyDescent="0.2">
      <c r="A1425" s="71"/>
      <c r="B1425" s="67"/>
      <c r="C1425" s="67"/>
      <c r="D1425" s="77" t="s">
        <v>83</v>
      </c>
      <c r="E1425" s="78"/>
      <c r="F1425" s="68" t="s">
        <v>8</v>
      </c>
      <c r="G1425" s="68"/>
    </row>
    <row r="1426" spans="1:7" s="2" customFormat="1" ht="14.25" customHeight="1" x14ac:dyDescent="0.2">
      <c r="A1426" s="72"/>
      <c r="B1426" s="4" t="s">
        <v>3</v>
      </c>
      <c r="C1426" s="17" t="s">
        <v>84</v>
      </c>
      <c r="D1426" s="4" t="s">
        <v>3</v>
      </c>
      <c r="E1426" s="21" t="s">
        <v>9</v>
      </c>
      <c r="F1426" s="5" t="s">
        <v>3</v>
      </c>
      <c r="G1426" s="21" t="s">
        <v>5</v>
      </c>
    </row>
    <row r="1427" spans="1:7" s="25" customFormat="1" ht="12" x14ac:dyDescent="0.2">
      <c r="A1427" s="6">
        <v>1</v>
      </c>
      <c r="B1427" s="7">
        <v>2</v>
      </c>
      <c r="C1427" s="18">
        <v>3</v>
      </c>
      <c r="D1427" s="7">
        <v>4</v>
      </c>
      <c r="E1427" s="22">
        <v>5</v>
      </c>
      <c r="F1427" s="7">
        <v>6</v>
      </c>
      <c r="G1427" s="18">
        <v>7</v>
      </c>
    </row>
    <row r="1428" spans="1:7" ht="15.75" x14ac:dyDescent="0.25">
      <c r="A1428" s="47" t="s">
        <v>61</v>
      </c>
      <c r="B1428" s="48"/>
      <c r="C1428" s="48"/>
      <c r="D1428" s="26">
        <f>B1428-F1428</f>
        <v>0</v>
      </c>
      <c r="E1428" s="26">
        <f>C1428-G1428</f>
        <v>0</v>
      </c>
      <c r="F1428" s="26">
        <f>B1428*3.4/100</f>
        <v>0</v>
      </c>
      <c r="G1428" s="26">
        <f>C1428*3.4/100</f>
        <v>0</v>
      </c>
    </row>
    <row r="1429" spans="1:7" ht="15.75" x14ac:dyDescent="0.25">
      <c r="A1429" s="47" t="s">
        <v>62</v>
      </c>
      <c r="B1429" s="48"/>
      <c r="C1429" s="48"/>
      <c r="D1429" s="26">
        <f>B1429-F1429</f>
        <v>0</v>
      </c>
      <c r="E1429" s="26">
        <f t="shared" ref="E1429:E1449" si="205">C1429-G1429</f>
        <v>0</v>
      </c>
      <c r="F1429" s="26">
        <f t="shared" ref="F1429:F1449" si="206">B1429*3.4/100</f>
        <v>0</v>
      </c>
      <c r="G1429" s="26">
        <f t="shared" ref="G1429:G1449" si="207">C1429*3.4/100</f>
        <v>0</v>
      </c>
    </row>
    <row r="1430" spans="1:7" ht="15.75" x14ac:dyDescent="0.25">
      <c r="A1430" s="47" t="s">
        <v>63</v>
      </c>
      <c r="B1430" s="48"/>
      <c r="C1430" s="48"/>
      <c r="D1430" s="26">
        <f t="shared" ref="D1430:D1449" si="208">B1430-F1430</f>
        <v>0</v>
      </c>
      <c r="E1430" s="26">
        <f t="shared" si="205"/>
        <v>0</v>
      </c>
      <c r="F1430" s="26">
        <f t="shared" si="206"/>
        <v>0</v>
      </c>
      <c r="G1430" s="26">
        <f t="shared" si="207"/>
        <v>0</v>
      </c>
    </row>
    <row r="1431" spans="1:7" ht="15.75" x14ac:dyDescent="0.25">
      <c r="A1431" s="47" t="s">
        <v>64</v>
      </c>
      <c r="B1431" s="48"/>
      <c r="C1431" s="48"/>
      <c r="D1431" s="26">
        <f t="shared" si="208"/>
        <v>0</v>
      </c>
      <c r="E1431" s="26">
        <f t="shared" si="205"/>
        <v>0</v>
      </c>
      <c r="F1431" s="26">
        <f t="shared" si="206"/>
        <v>0</v>
      </c>
      <c r="G1431" s="26">
        <f t="shared" si="207"/>
        <v>0</v>
      </c>
    </row>
    <row r="1432" spans="1:7" ht="15.75" x14ac:dyDescent="0.25">
      <c r="A1432" s="47" t="s">
        <v>65</v>
      </c>
      <c r="B1432" s="48"/>
      <c r="C1432" s="48"/>
      <c r="D1432" s="26">
        <f t="shared" si="208"/>
        <v>0</v>
      </c>
      <c r="E1432" s="26">
        <f t="shared" si="205"/>
        <v>0</v>
      </c>
      <c r="F1432" s="26">
        <f t="shared" si="206"/>
        <v>0</v>
      </c>
      <c r="G1432" s="26">
        <f t="shared" si="207"/>
        <v>0</v>
      </c>
    </row>
    <row r="1433" spans="1:7" ht="15.75" x14ac:dyDescent="0.25">
      <c r="A1433" s="47" t="s">
        <v>66</v>
      </c>
      <c r="B1433" s="48"/>
      <c r="C1433" s="48"/>
      <c r="D1433" s="26">
        <f t="shared" si="208"/>
        <v>0</v>
      </c>
      <c r="E1433" s="26">
        <f t="shared" si="205"/>
        <v>0</v>
      </c>
      <c r="F1433" s="26">
        <f t="shared" si="206"/>
        <v>0</v>
      </c>
      <c r="G1433" s="26">
        <f t="shared" si="207"/>
        <v>0</v>
      </c>
    </row>
    <row r="1434" spans="1:7" ht="15.75" x14ac:dyDescent="0.25">
      <c r="A1434" s="47" t="s">
        <v>67</v>
      </c>
      <c r="B1434" s="48"/>
      <c r="C1434" s="48"/>
      <c r="D1434" s="26">
        <f t="shared" si="208"/>
        <v>0</v>
      </c>
      <c r="E1434" s="26">
        <f t="shared" si="205"/>
        <v>0</v>
      </c>
      <c r="F1434" s="26">
        <f t="shared" si="206"/>
        <v>0</v>
      </c>
      <c r="G1434" s="26">
        <f t="shared" si="207"/>
        <v>0</v>
      </c>
    </row>
    <row r="1435" spans="1:7" ht="15.75" x14ac:dyDescent="0.25">
      <c r="A1435" s="47" t="s">
        <v>68</v>
      </c>
      <c r="B1435" s="48"/>
      <c r="C1435" s="48"/>
      <c r="D1435" s="26">
        <f t="shared" si="208"/>
        <v>0</v>
      </c>
      <c r="E1435" s="26">
        <f t="shared" si="205"/>
        <v>0</v>
      </c>
      <c r="F1435" s="26">
        <f t="shared" si="206"/>
        <v>0</v>
      </c>
      <c r="G1435" s="26">
        <f t="shared" si="207"/>
        <v>0</v>
      </c>
    </row>
    <row r="1436" spans="1:7" ht="15.75" x14ac:dyDescent="0.25">
      <c r="A1436" s="47" t="s">
        <v>69</v>
      </c>
      <c r="B1436" s="48"/>
      <c r="C1436" s="48"/>
      <c r="D1436" s="26">
        <f t="shared" si="208"/>
        <v>0</v>
      </c>
      <c r="E1436" s="26">
        <f t="shared" si="205"/>
        <v>0</v>
      </c>
      <c r="F1436" s="26">
        <f t="shared" si="206"/>
        <v>0</v>
      </c>
      <c r="G1436" s="26">
        <f t="shared" si="207"/>
        <v>0</v>
      </c>
    </row>
    <row r="1437" spans="1:7" ht="15.75" x14ac:dyDescent="0.25">
      <c r="A1437" s="47" t="s">
        <v>7</v>
      </c>
      <c r="B1437" s="48"/>
      <c r="C1437" s="48"/>
      <c r="D1437" s="26">
        <f t="shared" si="208"/>
        <v>0</v>
      </c>
      <c r="E1437" s="26">
        <f t="shared" si="205"/>
        <v>0</v>
      </c>
      <c r="F1437" s="26">
        <f t="shared" si="206"/>
        <v>0</v>
      </c>
      <c r="G1437" s="26">
        <f t="shared" si="207"/>
        <v>0</v>
      </c>
    </row>
    <row r="1438" spans="1:7" ht="15.75" x14ac:dyDescent="0.25">
      <c r="A1438" s="47" t="s">
        <v>70</v>
      </c>
      <c r="B1438" s="48"/>
      <c r="C1438" s="48"/>
      <c r="D1438" s="26">
        <f t="shared" si="208"/>
        <v>0</v>
      </c>
      <c r="E1438" s="26">
        <f t="shared" si="205"/>
        <v>0</v>
      </c>
      <c r="F1438" s="26">
        <f t="shared" si="206"/>
        <v>0</v>
      </c>
      <c r="G1438" s="26">
        <f t="shared" si="207"/>
        <v>0</v>
      </c>
    </row>
    <row r="1439" spans="1:7" ht="15.75" x14ac:dyDescent="0.25">
      <c r="A1439" s="47" t="s">
        <v>71</v>
      </c>
      <c r="B1439" s="48"/>
      <c r="C1439" s="48"/>
      <c r="D1439" s="26">
        <f t="shared" si="208"/>
        <v>0</v>
      </c>
      <c r="E1439" s="26">
        <f t="shared" si="205"/>
        <v>0</v>
      </c>
      <c r="F1439" s="26">
        <f t="shared" si="206"/>
        <v>0</v>
      </c>
      <c r="G1439" s="26">
        <f t="shared" si="207"/>
        <v>0</v>
      </c>
    </row>
    <row r="1440" spans="1:7" ht="15.75" x14ac:dyDescent="0.25">
      <c r="A1440" s="47" t="s">
        <v>72</v>
      </c>
      <c r="B1440" s="48"/>
      <c r="C1440" s="48"/>
      <c r="D1440" s="26">
        <f t="shared" si="208"/>
        <v>0</v>
      </c>
      <c r="E1440" s="26">
        <f t="shared" si="205"/>
        <v>0</v>
      </c>
      <c r="F1440" s="26">
        <f t="shared" si="206"/>
        <v>0</v>
      </c>
      <c r="G1440" s="26">
        <f t="shared" si="207"/>
        <v>0</v>
      </c>
    </row>
    <row r="1441" spans="1:7" ht="15.75" x14ac:dyDescent="0.25">
      <c r="A1441" s="47" t="s">
        <v>73</v>
      </c>
      <c r="B1441" s="48"/>
      <c r="C1441" s="48"/>
      <c r="D1441" s="26">
        <f t="shared" si="208"/>
        <v>0</v>
      </c>
      <c r="E1441" s="26">
        <f t="shared" si="205"/>
        <v>0</v>
      </c>
      <c r="F1441" s="26">
        <f t="shared" si="206"/>
        <v>0</v>
      </c>
      <c r="G1441" s="26">
        <f t="shared" si="207"/>
        <v>0</v>
      </c>
    </row>
    <row r="1442" spans="1:7" ht="15.75" x14ac:dyDescent="0.25">
      <c r="A1442" s="47" t="s">
        <v>74</v>
      </c>
      <c r="B1442" s="48">
        <v>7443</v>
      </c>
      <c r="C1442" s="48">
        <v>1056906</v>
      </c>
      <c r="D1442" s="26">
        <f t="shared" si="208"/>
        <v>7073</v>
      </c>
      <c r="E1442" s="26">
        <f t="shared" si="205"/>
        <v>1004357</v>
      </c>
      <c r="F1442" s="26">
        <f>253+106+11</f>
        <v>370</v>
      </c>
      <c r="G1442" s="26">
        <f>35935+15052+1562</f>
        <v>52549</v>
      </c>
    </row>
    <row r="1443" spans="1:7" ht="15.75" x14ac:dyDescent="0.25">
      <c r="A1443" s="47" t="s">
        <v>75</v>
      </c>
      <c r="B1443" s="48"/>
      <c r="C1443" s="48"/>
      <c r="D1443" s="26">
        <f t="shared" si="208"/>
        <v>0</v>
      </c>
      <c r="E1443" s="26">
        <f t="shared" si="205"/>
        <v>0</v>
      </c>
      <c r="F1443" s="26">
        <f t="shared" si="206"/>
        <v>0</v>
      </c>
      <c r="G1443" s="26">
        <f t="shared" si="207"/>
        <v>0</v>
      </c>
    </row>
    <row r="1444" spans="1:7" ht="15.75" x14ac:dyDescent="0.25">
      <c r="A1444" s="47" t="s">
        <v>93</v>
      </c>
      <c r="B1444" s="48"/>
      <c r="C1444" s="48"/>
      <c r="D1444" s="26">
        <f t="shared" si="208"/>
        <v>0</v>
      </c>
      <c r="E1444" s="26">
        <f t="shared" si="205"/>
        <v>0</v>
      </c>
      <c r="F1444" s="26">
        <f t="shared" si="206"/>
        <v>0</v>
      </c>
      <c r="G1444" s="26">
        <f t="shared" si="207"/>
        <v>0</v>
      </c>
    </row>
    <row r="1445" spans="1:7" ht="15.75" x14ac:dyDescent="0.25">
      <c r="A1445" s="47" t="s">
        <v>94</v>
      </c>
      <c r="B1445" s="48"/>
      <c r="C1445" s="48"/>
      <c r="D1445" s="26">
        <f t="shared" si="208"/>
        <v>0</v>
      </c>
      <c r="E1445" s="26">
        <f t="shared" si="205"/>
        <v>0</v>
      </c>
      <c r="F1445" s="26">
        <f t="shared" si="206"/>
        <v>0</v>
      </c>
      <c r="G1445" s="26">
        <f t="shared" si="207"/>
        <v>0</v>
      </c>
    </row>
    <row r="1446" spans="1:7" ht="15.75" x14ac:dyDescent="0.25">
      <c r="A1446" s="47" t="s">
        <v>89</v>
      </c>
      <c r="B1446" s="48"/>
      <c r="C1446" s="48"/>
      <c r="D1446" s="26">
        <f t="shared" si="208"/>
        <v>0</v>
      </c>
      <c r="E1446" s="26">
        <f t="shared" si="205"/>
        <v>0</v>
      </c>
      <c r="F1446" s="26">
        <f t="shared" si="206"/>
        <v>0</v>
      </c>
      <c r="G1446" s="26">
        <f t="shared" si="207"/>
        <v>0</v>
      </c>
    </row>
    <row r="1447" spans="1:7" ht="15.75" x14ac:dyDescent="0.25">
      <c r="A1447" s="47" t="s">
        <v>90</v>
      </c>
      <c r="B1447" s="48"/>
      <c r="C1447" s="48"/>
      <c r="D1447" s="26">
        <f t="shared" si="208"/>
        <v>0</v>
      </c>
      <c r="E1447" s="26">
        <f t="shared" si="205"/>
        <v>0</v>
      </c>
      <c r="F1447" s="26">
        <f t="shared" si="206"/>
        <v>0</v>
      </c>
      <c r="G1447" s="26">
        <f t="shared" si="207"/>
        <v>0</v>
      </c>
    </row>
    <row r="1448" spans="1:7" ht="15.75" x14ac:dyDescent="0.25">
      <c r="A1448" s="47" t="s">
        <v>91</v>
      </c>
      <c r="B1448" s="49"/>
      <c r="C1448" s="49"/>
      <c r="D1448" s="42">
        <f t="shared" si="208"/>
        <v>0</v>
      </c>
      <c r="E1448" s="26">
        <f t="shared" si="205"/>
        <v>0</v>
      </c>
      <c r="F1448" s="26">
        <f t="shared" si="206"/>
        <v>0</v>
      </c>
      <c r="G1448" s="26">
        <f t="shared" si="207"/>
        <v>0</v>
      </c>
    </row>
    <row r="1449" spans="1:7" ht="15.75" x14ac:dyDescent="0.25">
      <c r="A1449" s="47" t="s">
        <v>92</v>
      </c>
      <c r="B1449" s="50"/>
      <c r="C1449" s="50"/>
      <c r="D1449" s="42">
        <f t="shared" si="208"/>
        <v>0</v>
      </c>
      <c r="E1449" s="26">
        <f t="shared" si="205"/>
        <v>0</v>
      </c>
      <c r="F1449" s="26">
        <f t="shared" si="206"/>
        <v>0</v>
      </c>
      <c r="G1449" s="26">
        <f t="shared" si="207"/>
        <v>0</v>
      </c>
    </row>
    <row r="1450" spans="1:7" s="14" customFormat="1" x14ac:dyDescent="0.25">
      <c r="A1450" s="8" t="s">
        <v>1</v>
      </c>
      <c r="B1450" s="27">
        <f t="shared" ref="B1450:G1450" si="209">SUM(B1428:B1449)</f>
        <v>7443</v>
      </c>
      <c r="C1450" s="27">
        <f t="shared" si="209"/>
        <v>1056906</v>
      </c>
      <c r="D1450" s="27">
        <f t="shared" si="209"/>
        <v>7073</v>
      </c>
      <c r="E1450" s="27">
        <f t="shared" si="209"/>
        <v>1004357</v>
      </c>
      <c r="F1450" s="27">
        <f t="shared" si="209"/>
        <v>370</v>
      </c>
      <c r="G1450" s="27">
        <f t="shared" si="209"/>
        <v>52549</v>
      </c>
    </row>
    <row r="1451" spans="1:7" x14ac:dyDescent="0.25">
      <c r="A1451" s="54"/>
      <c r="F1451" s="16"/>
      <c r="G1451" s="29"/>
    </row>
    <row r="1452" spans="1:7" x14ac:dyDescent="0.25">
      <c r="A1452" s="69"/>
      <c r="B1452" s="69"/>
      <c r="C1452" s="69"/>
      <c r="D1452" s="69"/>
      <c r="E1452" s="69"/>
      <c r="F1452" s="69"/>
      <c r="G1452" s="69"/>
    </row>
    <row r="1453" spans="1:7" x14ac:dyDescent="0.25">
      <c r="A1453" s="79" t="s">
        <v>108</v>
      </c>
      <c r="B1453" s="79"/>
      <c r="C1453" s="79"/>
      <c r="D1453" s="79"/>
      <c r="E1453" s="79"/>
      <c r="F1453" s="79"/>
      <c r="G1453" s="79"/>
    </row>
    <row r="1454" spans="1:7" x14ac:dyDescent="0.25">
      <c r="A1454" s="80" t="s">
        <v>109</v>
      </c>
      <c r="B1454" s="80"/>
      <c r="C1454" s="80"/>
      <c r="D1454" s="80"/>
      <c r="E1454" s="80"/>
      <c r="F1454" s="80"/>
      <c r="G1454" s="80"/>
    </row>
    <row r="1455" spans="1:7" x14ac:dyDescent="0.25">
      <c r="A1455" s="88" t="s">
        <v>50</v>
      </c>
      <c r="B1455" s="88"/>
      <c r="C1455" s="88"/>
      <c r="D1455" s="88"/>
      <c r="E1455" s="88"/>
      <c r="F1455" s="88"/>
      <c r="G1455" s="88"/>
    </row>
    <row r="1456" spans="1:7" s="2" customFormat="1" ht="15" customHeight="1" x14ac:dyDescent="0.2">
      <c r="A1456" s="70" t="s">
        <v>0</v>
      </c>
      <c r="B1456" s="64" t="s">
        <v>82</v>
      </c>
      <c r="C1456" s="65"/>
      <c r="D1456" s="65"/>
      <c r="E1456" s="65"/>
      <c r="F1456" s="65"/>
      <c r="G1456" s="66"/>
    </row>
    <row r="1457" spans="1:7" s="2" customFormat="1" ht="10.5" customHeight="1" x14ac:dyDescent="0.2">
      <c r="A1457" s="71"/>
      <c r="B1457" s="67" t="s">
        <v>1</v>
      </c>
      <c r="C1457" s="67"/>
      <c r="D1457" s="73" t="s">
        <v>2</v>
      </c>
      <c r="E1457" s="74"/>
      <c r="F1457" s="74"/>
      <c r="G1457" s="75"/>
    </row>
    <row r="1458" spans="1:7" s="3" customFormat="1" ht="47.25" customHeight="1" x14ac:dyDescent="0.2">
      <c r="A1458" s="71"/>
      <c r="B1458" s="67"/>
      <c r="C1458" s="67"/>
      <c r="D1458" s="77" t="s">
        <v>83</v>
      </c>
      <c r="E1458" s="78"/>
      <c r="F1458" s="68" t="s">
        <v>8</v>
      </c>
      <c r="G1458" s="68"/>
    </row>
    <row r="1459" spans="1:7" s="2" customFormat="1" ht="14.25" customHeight="1" x14ac:dyDescent="0.2">
      <c r="A1459" s="72"/>
      <c r="B1459" s="4" t="s">
        <v>3</v>
      </c>
      <c r="C1459" s="17" t="s">
        <v>84</v>
      </c>
      <c r="D1459" s="4" t="s">
        <v>3</v>
      </c>
      <c r="E1459" s="21" t="s">
        <v>9</v>
      </c>
      <c r="F1459" s="5" t="s">
        <v>3</v>
      </c>
      <c r="G1459" s="21" t="s">
        <v>5</v>
      </c>
    </row>
    <row r="1460" spans="1:7" s="25" customFormat="1" ht="12" x14ac:dyDescent="0.2">
      <c r="A1460" s="6">
        <v>1</v>
      </c>
      <c r="B1460" s="7">
        <v>2</v>
      </c>
      <c r="C1460" s="18">
        <v>3</v>
      </c>
      <c r="D1460" s="7">
        <v>4</v>
      </c>
      <c r="E1460" s="22">
        <v>5</v>
      </c>
      <c r="F1460" s="7">
        <v>6</v>
      </c>
      <c r="G1460" s="18">
        <v>7</v>
      </c>
    </row>
    <row r="1461" spans="1:7" ht="15.75" x14ac:dyDescent="0.25">
      <c r="A1461" s="47" t="s">
        <v>61</v>
      </c>
      <c r="B1461" s="48"/>
      <c r="C1461" s="48"/>
      <c r="D1461" s="26">
        <f>B1461-F1461</f>
        <v>0</v>
      </c>
      <c r="E1461" s="26">
        <f>C1461-G1461</f>
        <v>0</v>
      </c>
      <c r="F1461" s="26">
        <f>B1461*5/100</f>
        <v>0</v>
      </c>
      <c r="G1461" s="26">
        <f>C1461*5/100</f>
        <v>0</v>
      </c>
    </row>
    <row r="1462" spans="1:7" ht="15.75" x14ac:dyDescent="0.25">
      <c r="A1462" s="47" t="s">
        <v>62</v>
      </c>
      <c r="B1462" s="48"/>
      <c r="C1462" s="48"/>
      <c r="D1462" s="26">
        <f>B1462-F1462</f>
        <v>0</v>
      </c>
      <c r="E1462" s="26">
        <f t="shared" ref="E1462:E1482" si="210">C1462-G1462</f>
        <v>0</v>
      </c>
      <c r="F1462" s="26">
        <f t="shared" ref="F1462:F1482" si="211">B1462*5/100</f>
        <v>0</v>
      </c>
      <c r="G1462" s="26">
        <f t="shared" ref="G1462:G1482" si="212">C1462*5/100</f>
        <v>0</v>
      </c>
    </row>
    <row r="1463" spans="1:7" ht="15.75" x14ac:dyDescent="0.25">
      <c r="A1463" s="47" t="s">
        <v>63</v>
      </c>
      <c r="B1463" s="48">
        <v>43</v>
      </c>
      <c r="C1463" s="48">
        <v>466232</v>
      </c>
      <c r="D1463" s="26">
        <f t="shared" ref="D1463:D1482" si="213">B1463-F1463</f>
        <v>39</v>
      </c>
      <c r="E1463" s="26">
        <f t="shared" si="210"/>
        <v>433010</v>
      </c>
      <c r="F1463" s="26">
        <f>4</f>
        <v>4</v>
      </c>
      <c r="G1463" s="26">
        <f>64829+1880-22413-11074</f>
        <v>33222</v>
      </c>
    </row>
    <row r="1464" spans="1:7" ht="15.75" x14ac:dyDescent="0.25">
      <c r="A1464" s="47" t="s">
        <v>64</v>
      </c>
      <c r="B1464" s="48"/>
      <c r="C1464" s="48"/>
      <c r="D1464" s="26">
        <f t="shared" si="213"/>
        <v>0</v>
      </c>
      <c r="E1464" s="26">
        <f t="shared" si="210"/>
        <v>0</v>
      </c>
      <c r="F1464" s="26">
        <f t="shared" si="211"/>
        <v>0</v>
      </c>
      <c r="G1464" s="26">
        <f t="shared" si="212"/>
        <v>0</v>
      </c>
    </row>
    <row r="1465" spans="1:7" ht="15.75" x14ac:dyDescent="0.25">
      <c r="A1465" s="47" t="s">
        <v>65</v>
      </c>
      <c r="B1465" s="48"/>
      <c r="C1465" s="48"/>
      <c r="D1465" s="26">
        <f t="shared" si="213"/>
        <v>0</v>
      </c>
      <c r="E1465" s="26">
        <f t="shared" si="210"/>
        <v>0</v>
      </c>
      <c r="F1465" s="26">
        <f t="shared" si="211"/>
        <v>0</v>
      </c>
      <c r="G1465" s="26">
        <f t="shared" si="212"/>
        <v>0</v>
      </c>
    </row>
    <row r="1466" spans="1:7" ht="15.75" x14ac:dyDescent="0.25">
      <c r="A1466" s="47" t="s">
        <v>66</v>
      </c>
      <c r="B1466" s="48"/>
      <c r="C1466" s="48"/>
      <c r="D1466" s="26">
        <f t="shared" si="213"/>
        <v>0</v>
      </c>
      <c r="E1466" s="26">
        <f t="shared" si="210"/>
        <v>0</v>
      </c>
      <c r="F1466" s="26">
        <f t="shared" si="211"/>
        <v>0</v>
      </c>
      <c r="G1466" s="26">
        <f t="shared" si="212"/>
        <v>0</v>
      </c>
    </row>
    <row r="1467" spans="1:7" ht="15.75" x14ac:dyDescent="0.25">
      <c r="A1467" s="47" t="s">
        <v>67</v>
      </c>
      <c r="B1467" s="48"/>
      <c r="C1467" s="48"/>
      <c r="D1467" s="26">
        <f t="shared" si="213"/>
        <v>0</v>
      </c>
      <c r="E1467" s="26">
        <f t="shared" si="210"/>
        <v>0</v>
      </c>
      <c r="F1467" s="26">
        <f t="shared" si="211"/>
        <v>0</v>
      </c>
      <c r="G1467" s="26">
        <f t="shared" si="212"/>
        <v>0</v>
      </c>
    </row>
    <row r="1468" spans="1:7" ht="15.75" x14ac:dyDescent="0.25">
      <c r="A1468" s="47" t="s">
        <v>68</v>
      </c>
      <c r="B1468" s="48"/>
      <c r="C1468" s="48"/>
      <c r="D1468" s="26">
        <f t="shared" si="213"/>
        <v>0</v>
      </c>
      <c r="E1468" s="26">
        <f t="shared" si="210"/>
        <v>0</v>
      </c>
      <c r="F1468" s="26">
        <f t="shared" si="211"/>
        <v>0</v>
      </c>
      <c r="G1468" s="26">
        <f t="shared" si="212"/>
        <v>0</v>
      </c>
    </row>
    <row r="1469" spans="1:7" ht="15.75" x14ac:dyDescent="0.25">
      <c r="A1469" s="47" t="s">
        <v>69</v>
      </c>
      <c r="B1469" s="48"/>
      <c r="C1469" s="48"/>
      <c r="D1469" s="26">
        <f t="shared" si="213"/>
        <v>0</v>
      </c>
      <c r="E1469" s="26">
        <f t="shared" si="210"/>
        <v>0</v>
      </c>
      <c r="F1469" s="26">
        <f t="shared" si="211"/>
        <v>0</v>
      </c>
      <c r="G1469" s="26">
        <f t="shared" si="212"/>
        <v>0</v>
      </c>
    </row>
    <row r="1470" spans="1:7" ht="15.75" x14ac:dyDescent="0.25">
      <c r="A1470" s="47" t="s">
        <v>7</v>
      </c>
      <c r="B1470" s="48"/>
      <c r="C1470" s="48"/>
      <c r="D1470" s="26">
        <f t="shared" si="213"/>
        <v>0</v>
      </c>
      <c r="E1470" s="26">
        <f t="shared" si="210"/>
        <v>0</v>
      </c>
      <c r="F1470" s="26">
        <f t="shared" si="211"/>
        <v>0</v>
      </c>
      <c r="G1470" s="26">
        <f t="shared" si="212"/>
        <v>0</v>
      </c>
    </row>
    <row r="1471" spans="1:7" ht="15.75" x14ac:dyDescent="0.25">
      <c r="A1471" s="47" t="s">
        <v>70</v>
      </c>
      <c r="B1471" s="48"/>
      <c r="C1471" s="48"/>
      <c r="D1471" s="26">
        <f t="shared" si="213"/>
        <v>0</v>
      </c>
      <c r="E1471" s="26">
        <f t="shared" si="210"/>
        <v>0</v>
      </c>
      <c r="F1471" s="26">
        <f t="shared" si="211"/>
        <v>0</v>
      </c>
      <c r="G1471" s="26">
        <f t="shared" si="212"/>
        <v>0</v>
      </c>
    </row>
    <row r="1472" spans="1:7" ht="15.75" x14ac:dyDescent="0.25">
      <c r="A1472" s="47" t="s">
        <v>71</v>
      </c>
      <c r="B1472" s="48"/>
      <c r="C1472" s="48"/>
      <c r="D1472" s="26">
        <f t="shared" si="213"/>
        <v>0</v>
      </c>
      <c r="E1472" s="26">
        <f t="shared" si="210"/>
        <v>0</v>
      </c>
      <c r="F1472" s="26">
        <f t="shared" si="211"/>
        <v>0</v>
      </c>
      <c r="G1472" s="26">
        <f t="shared" si="212"/>
        <v>0</v>
      </c>
    </row>
    <row r="1473" spans="1:7" ht="15.75" x14ac:dyDescent="0.25">
      <c r="A1473" s="47" t="s">
        <v>72</v>
      </c>
      <c r="B1473" s="48"/>
      <c r="C1473" s="48"/>
      <c r="D1473" s="26">
        <f t="shared" si="213"/>
        <v>0</v>
      </c>
      <c r="E1473" s="26">
        <f t="shared" si="210"/>
        <v>0</v>
      </c>
      <c r="F1473" s="26">
        <f t="shared" si="211"/>
        <v>0</v>
      </c>
      <c r="G1473" s="26">
        <f t="shared" si="212"/>
        <v>0</v>
      </c>
    </row>
    <row r="1474" spans="1:7" ht="15.75" x14ac:dyDescent="0.25">
      <c r="A1474" s="47" t="s">
        <v>73</v>
      </c>
      <c r="B1474" s="48"/>
      <c r="C1474" s="48"/>
      <c r="D1474" s="26">
        <f t="shared" si="213"/>
        <v>0</v>
      </c>
      <c r="E1474" s="26">
        <f t="shared" si="210"/>
        <v>0</v>
      </c>
      <c r="F1474" s="26">
        <f>B1474*5/100</f>
        <v>0</v>
      </c>
      <c r="G1474" s="26">
        <f t="shared" si="212"/>
        <v>0</v>
      </c>
    </row>
    <row r="1475" spans="1:7" ht="15.75" x14ac:dyDescent="0.25">
      <c r="A1475" s="47" t="s">
        <v>74</v>
      </c>
      <c r="B1475" s="48"/>
      <c r="C1475" s="48"/>
      <c r="D1475" s="26">
        <f t="shared" si="213"/>
        <v>0</v>
      </c>
      <c r="E1475" s="26">
        <f t="shared" si="210"/>
        <v>0</v>
      </c>
      <c r="F1475" s="26">
        <f t="shared" si="211"/>
        <v>0</v>
      </c>
      <c r="G1475" s="26">
        <f>C1475*5/100</f>
        <v>0</v>
      </c>
    </row>
    <row r="1476" spans="1:7" ht="15.75" x14ac:dyDescent="0.25">
      <c r="A1476" s="47" t="s">
        <v>75</v>
      </c>
      <c r="B1476" s="48"/>
      <c r="C1476" s="48"/>
      <c r="D1476" s="26">
        <f t="shared" si="213"/>
        <v>0</v>
      </c>
      <c r="E1476" s="26">
        <f t="shared" si="210"/>
        <v>0</v>
      </c>
      <c r="F1476" s="26">
        <f t="shared" si="211"/>
        <v>0</v>
      </c>
      <c r="G1476" s="26">
        <f t="shared" si="212"/>
        <v>0</v>
      </c>
    </row>
    <row r="1477" spans="1:7" ht="15.75" x14ac:dyDescent="0.25">
      <c r="A1477" s="47" t="s">
        <v>93</v>
      </c>
      <c r="B1477" s="48"/>
      <c r="C1477" s="48"/>
      <c r="D1477" s="26">
        <f t="shared" si="213"/>
        <v>0</v>
      </c>
      <c r="E1477" s="26">
        <f t="shared" si="210"/>
        <v>0</v>
      </c>
      <c r="F1477" s="26">
        <f t="shared" si="211"/>
        <v>0</v>
      </c>
      <c r="G1477" s="26">
        <f t="shared" si="212"/>
        <v>0</v>
      </c>
    </row>
    <row r="1478" spans="1:7" ht="15.75" x14ac:dyDescent="0.25">
      <c r="A1478" s="47" t="s">
        <v>94</v>
      </c>
      <c r="B1478" s="48"/>
      <c r="C1478" s="48"/>
      <c r="D1478" s="26">
        <f t="shared" si="213"/>
        <v>0</v>
      </c>
      <c r="E1478" s="26">
        <f t="shared" si="210"/>
        <v>0</v>
      </c>
      <c r="F1478" s="26">
        <f t="shared" si="211"/>
        <v>0</v>
      </c>
      <c r="G1478" s="26">
        <f t="shared" si="212"/>
        <v>0</v>
      </c>
    </row>
    <row r="1479" spans="1:7" ht="15.75" x14ac:dyDescent="0.25">
      <c r="A1479" s="47" t="s">
        <v>89</v>
      </c>
      <c r="B1479" s="48"/>
      <c r="C1479" s="48"/>
      <c r="D1479" s="26">
        <f t="shared" si="213"/>
        <v>0</v>
      </c>
      <c r="E1479" s="26">
        <f t="shared" si="210"/>
        <v>0</v>
      </c>
      <c r="F1479" s="26">
        <f t="shared" si="211"/>
        <v>0</v>
      </c>
      <c r="G1479" s="26">
        <f t="shared" si="212"/>
        <v>0</v>
      </c>
    </row>
    <row r="1480" spans="1:7" ht="15.75" x14ac:dyDescent="0.25">
      <c r="A1480" s="47" t="s">
        <v>90</v>
      </c>
      <c r="B1480" s="48"/>
      <c r="C1480" s="48"/>
      <c r="D1480" s="26">
        <f t="shared" si="213"/>
        <v>0</v>
      </c>
      <c r="E1480" s="26">
        <f t="shared" si="210"/>
        <v>0</v>
      </c>
      <c r="F1480" s="26">
        <f t="shared" si="211"/>
        <v>0</v>
      </c>
      <c r="G1480" s="26">
        <f t="shared" si="212"/>
        <v>0</v>
      </c>
    </row>
    <row r="1481" spans="1:7" ht="15.75" x14ac:dyDescent="0.25">
      <c r="A1481" s="47" t="s">
        <v>91</v>
      </c>
      <c r="B1481" s="49"/>
      <c r="C1481" s="49"/>
      <c r="D1481" s="42">
        <f t="shared" si="213"/>
        <v>0</v>
      </c>
      <c r="E1481" s="26">
        <f t="shared" si="210"/>
        <v>0</v>
      </c>
      <c r="F1481" s="26">
        <f t="shared" si="211"/>
        <v>0</v>
      </c>
      <c r="G1481" s="26">
        <f t="shared" si="212"/>
        <v>0</v>
      </c>
    </row>
    <row r="1482" spans="1:7" ht="15.75" x14ac:dyDescent="0.25">
      <c r="A1482" s="47" t="s">
        <v>92</v>
      </c>
      <c r="B1482" s="50"/>
      <c r="C1482" s="50"/>
      <c r="D1482" s="42">
        <f t="shared" si="213"/>
        <v>0</v>
      </c>
      <c r="E1482" s="26">
        <f t="shared" si="210"/>
        <v>0</v>
      </c>
      <c r="F1482" s="26">
        <f t="shared" si="211"/>
        <v>0</v>
      </c>
      <c r="G1482" s="26">
        <f t="shared" si="212"/>
        <v>0</v>
      </c>
    </row>
    <row r="1483" spans="1:7" s="14" customFormat="1" x14ac:dyDescent="0.25">
      <c r="A1483" s="8" t="s">
        <v>1</v>
      </c>
      <c r="B1483" s="27">
        <f t="shared" ref="B1483:G1483" si="214">SUM(B1461:B1482)</f>
        <v>43</v>
      </c>
      <c r="C1483" s="27">
        <f t="shared" si="214"/>
        <v>466232</v>
      </c>
      <c r="D1483" s="27">
        <f t="shared" si="214"/>
        <v>39</v>
      </c>
      <c r="E1483" s="27">
        <f t="shared" si="214"/>
        <v>433010</v>
      </c>
      <c r="F1483" s="27">
        <f t="shared" si="214"/>
        <v>4</v>
      </c>
      <c r="G1483" s="27">
        <f t="shared" si="214"/>
        <v>33222</v>
      </c>
    </row>
    <row r="1484" spans="1:7" x14ac:dyDescent="0.25">
      <c r="A1484" s="54"/>
      <c r="F1484" s="16"/>
      <c r="G1484" s="29"/>
    </row>
    <row r="1485" spans="1:7" x14ac:dyDescent="0.25">
      <c r="A1485" s="69"/>
      <c r="B1485" s="69"/>
      <c r="C1485" s="69"/>
      <c r="D1485" s="69"/>
      <c r="E1485" s="69"/>
      <c r="F1485" s="69"/>
      <c r="G1485" s="69"/>
    </row>
    <row r="1486" spans="1:7" x14ac:dyDescent="0.25">
      <c r="A1486" s="79" t="s">
        <v>108</v>
      </c>
      <c r="B1486" s="79"/>
      <c r="C1486" s="79"/>
      <c r="D1486" s="79"/>
      <c r="E1486" s="79"/>
      <c r="F1486" s="79"/>
      <c r="G1486" s="79"/>
    </row>
    <row r="1487" spans="1:7" x14ac:dyDescent="0.25">
      <c r="A1487" s="80" t="s">
        <v>109</v>
      </c>
      <c r="B1487" s="80"/>
      <c r="C1487" s="80"/>
      <c r="D1487" s="80"/>
      <c r="E1487" s="80"/>
      <c r="F1487" s="80"/>
      <c r="G1487" s="80"/>
    </row>
    <row r="1488" spans="1:7" ht="18" customHeight="1" x14ac:dyDescent="0.25">
      <c r="A1488" s="92" t="s">
        <v>110</v>
      </c>
      <c r="B1488" s="92"/>
      <c r="C1488" s="92"/>
      <c r="D1488" s="92"/>
      <c r="E1488" s="92"/>
      <c r="F1488" s="92"/>
      <c r="G1488" s="92"/>
    </row>
    <row r="1489" spans="1:7" s="2" customFormat="1" ht="15" customHeight="1" x14ac:dyDescent="0.2">
      <c r="A1489" s="70" t="s">
        <v>0</v>
      </c>
      <c r="B1489" s="64" t="s">
        <v>82</v>
      </c>
      <c r="C1489" s="65"/>
      <c r="D1489" s="65"/>
      <c r="E1489" s="65"/>
      <c r="F1489" s="65"/>
      <c r="G1489" s="66"/>
    </row>
    <row r="1490" spans="1:7" s="2" customFormat="1" ht="12.75" customHeight="1" x14ac:dyDescent="0.2">
      <c r="A1490" s="71"/>
      <c r="B1490" s="67" t="s">
        <v>1</v>
      </c>
      <c r="C1490" s="67"/>
      <c r="D1490" s="73" t="s">
        <v>2</v>
      </c>
      <c r="E1490" s="74"/>
      <c r="F1490" s="74"/>
      <c r="G1490" s="75"/>
    </row>
    <row r="1491" spans="1:7" s="3" customFormat="1" ht="47.25" customHeight="1" x14ac:dyDescent="0.2">
      <c r="A1491" s="71"/>
      <c r="B1491" s="67"/>
      <c r="C1491" s="67"/>
      <c r="D1491" s="77" t="s">
        <v>83</v>
      </c>
      <c r="E1491" s="78"/>
      <c r="F1491" s="68" t="s">
        <v>8</v>
      </c>
      <c r="G1491" s="68"/>
    </row>
    <row r="1492" spans="1:7" s="2" customFormat="1" ht="14.25" customHeight="1" x14ac:dyDescent="0.2">
      <c r="A1492" s="72"/>
      <c r="B1492" s="4" t="s">
        <v>3</v>
      </c>
      <c r="C1492" s="17" t="s">
        <v>84</v>
      </c>
      <c r="D1492" s="4" t="s">
        <v>3</v>
      </c>
      <c r="E1492" s="21" t="s">
        <v>9</v>
      </c>
      <c r="F1492" s="5" t="s">
        <v>3</v>
      </c>
      <c r="G1492" s="21" t="s">
        <v>5</v>
      </c>
    </row>
    <row r="1493" spans="1:7" s="25" customFormat="1" ht="12" x14ac:dyDescent="0.2">
      <c r="A1493" s="6">
        <v>1</v>
      </c>
      <c r="B1493" s="7">
        <v>2</v>
      </c>
      <c r="C1493" s="18">
        <v>3</v>
      </c>
      <c r="D1493" s="7">
        <v>4</v>
      </c>
      <c r="E1493" s="22">
        <v>5</v>
      </c>
      <c r="F1493" s="7">
        <v>6</v>
      </c>
      <c r="G1493" s="18">
        <v>7</v>
      </c>
    </row>
    <row r="1494" spans="1:7" ht="15.75" x14ac:dyDescent="0.25">
      <c r="A1494" s="47" t="s">
        <v>61</v>
      </c>
      <c r="B1494" s="48"/>
      <c r="C1494" s="48"/>
      <c r="D1494" s="26">
        <f>B1494-F1494</f>
        <v>0</v>
      </c>
      <c r="E1494" s="26">
        <f>C1494-G1494</f>
        <v>0</v>
      </c>
      <c r="F1494" s="26"/>
      <c r="G1494" s="26"/>
    </row>
    <row r="1495" spans="1:7" ht="15.75" x14ac:dyDescent="0.25">
      <c r="A1495" s="47" t="s">
        <v>62</v>
      </c>
      <c r="B1495" s="48"/>
      <c r="C1495" s="48"/>
      <c r="D1495" s="26">
        <f>B1495-F1495</f>
        <v>0</v>
      </c>
      <c r="E1495" s="26">
        <f t="shared" ref="E1495:E1515" si="215">C1495-G1495</f>
        <v>0</v>
      </c>
      <c r="F1495" s="26"/>
      <c r="G1495" s="26"/>
    </row>
    <row r="1496" spans="1:7" ht="15.75" x14ac:dyDescent="0.25">
      <c r="A1496" s="47" t="s">
        <v>63</v>
      </c>
      <c r="B1496" s="48"/>
      <c r="C1496" s="48"/>
      <c r="D1496" s="26">
        <f t="shared" ref="D1496:D1515" si="216">B1496-F1496</f>
        <v>0</v>
      </c>
      <c r="E1496" s="26">
        <f t="shared" si="215"/>
        <v>0</v>
      </c>
      <c r="F1496" s="26"/>
      <c r="G1496" s="26"/>
    </row>
    <row r="1497" spans="1:7" ht="15.75" x14ac:dyDescent="0.25">
      <c r="A1497" s="47" t="s">
        <v>64</v>
      </c>
      <c r="B1497" s="48"/>
      <c r="C1497" s="48"/>
      <c r="D1497" s="26">
        <f t="shared" si="216"/>
        <v>0</v>
      </c>
      <c r="E1497" s="26">
        <f t="shared" si="215"/>
        <v>0</v>
      </c>
      <c r="F1497" s="26"/>
      <c r="G1497" s="26"/>
    </row>
    <row r="1498" spans="1:7" ht="15.75" x14ac:dyDescent="0.25">
      <c r="A1498" s="47" t="s">
        <v>65</v>
      </c>
      <c r="B1498" s="48"/>
      <c r="C1498" s="48"/>
      <c r="D1498" s="26">
        <f t="shared" si="216"/>
        <v>0</v>
      </c>
      <c r="E1498" s="26">
        <f t="shared" si="215"/>
        <v>0</v>
      </c>
      <c r="F1498" s="26"/>
      <c r="G1498" s="26"/>
    </row>
    <row r="1499" spans="1:7" ht="15.75" x14ac:dyDescent="0.25">
      <c r="A1499" s="47" t="s">
        <v>66</v>
      </c>
      <c r="B1499" s="48"/>
      <c r="C1499" s="48"/>
      <c r="D1499" s="26">
        <f t="shared" si="216"/>
        <v>0</v>
      </c>
      <c r="E1499" s="26">
        <f t="shared" si="215"/>
        <v>0</v>
      </c>
      <c r="F1499" s="26"/>
      <c r="G1499" s="26"/>
    </row>
    <row r="1500" spans="1:7" ht="15.75" x14ac:dyDescent="0.25">
      <c r="A1500" s="47" t="s">
        <v>67</v>
      </c>
      <c r="B1500" s="48"/>
      <c r="C1500" s="48"/>
      <c r="D1500" s="26">
        <f t="shared" si="216"/>
        <v>0</v>
      </c>
      <c r="E1500" s="26">
        <f t="shared" si="215"/>
        <v>0</v>
      </c>
      <c r="F1500" s="26"/>
      <c r="G1500" s="26"/>
    </row>
    <row r="1501" spans="1:7" ht="15.75" x14ac:dyDescent="0.25">
      <c r="A1501" s="47" t="s">
        <v>68</v>
      </c>
      <c r="B1501" s="48"/>
      <c r="C1501" s="48"/>
      <c r="D1501" s="26">
        <f t="shared" si="216"/>
        <v>0</v>
      </c>
      <c r="E1501" s="26">
        <f t="shared" si="215"/>
        <v>0</v>
      </c>
      <c r="F1501" s="26"/>
      <c r="G1501" s="26"/>
    </row>
    <row r="1502" spans="1:7" ht="15.75" x14ac:dyDescent="0.25">
      <c r="A1502" s="47" t="s">
        <v>69</v>
      </c>
      <c r="B1502" s="48"/>
      <c r="C1502" s="48"/>
      <c r="D1502" s="26">
        <f t="shared" si="216"/>
        <v>0</v>
      </c>
      <c r="E1502" s="26">
        <f t="shared" si="215"/>
        <v>0</v>
      </c>
      <c r="F1502" s="26"/>
      <c r="G1502" s="26"/>
    </row>
    <row r="1503" spans="1:7" ht="15.75" x14ac:dyDescent="0.25">
      <c r="A1503" s="47" t="s">
        <v>7</v>
      </c>
      <c r="B1503" s="48">
        <v>100</v>
      </c>
      <c r="C1503" s="48">
        <v>4616</v>
      </c>
      <c r="D1503" s="26">
        <f t="shared" si="216"/>
        <v>99</v>
      </c>
      <c r="E1503" s="26">
        <f t="shared" si="215"/>
        <v>4039</v>
      </c>
      <c r="F1503" s="26">
        <v>1</v>
      </c>
      <c r="G1503" s="26">
        <f>892-315</f>
        <v>577</v>
      </c>
    </row>
    <row r="1504" spans="1:7" ht="15.75" x14ac:dyDescent="0.25">
      <c r="A1504" s="47" t="s">
        <v>70</v>
      </c>
      <c r="B1504" s="48"/>
      <c r="C1504" s="48"/>
      <c r="D1504" s="26">
        <f t="shared" si="216"/>
        <v>0</v>
      </c>
      <c r="E1504" s="26">
        <f t="shared" si="215"/>
        <v>0</v>
      </c>
      <c r="F1504" s="26"/>
      <c r="G1504" s="26"/>
    </row>
    <row r="1505" spans="1:7" ht="15.75" x14ac:dyDescent="0.25">
      <c r="A1505" s="47" t="s">
        <v>71</v>
      </c>
      <c r="B1505" s="48"/>
      <c r="C1505" s="48"/>
      <c r="D1505" s="26">
        <f t="shared" si="216"/>
        <v>0</v>
      </c>
      <c r="E1505" s="26">
        <f t="shared" si="215"/>
        <v>0</v>
      </c>
      <c r="F1505" s="26"/>
      <c r="G1505" s="26"/>
    </row>
    <row r="1506" spans="1:7" ht="15.75" x14ac:dyDescent="0.25">
      <c r="A1506" s="47" t="s">
        <v>72</v>
      </c>
      <c r="B1506" s="48"/>
      <c r="C1506" s="48"/>
      <c r="D1506" s="26">
        <f t="shared" si="216"/>
        <v>0</v>
      </c>
      <c r="E1506" s="26">
        <f t="shared" si="215"/>
        <v>0</v>
      </c>
      <c r="F1506" s="26"/>
      <c r="G1506" s="26"/>
    </row>
    <row r="1507" spans="1:7" ht="15.75" x14ac:dyDescent="0.25">
      <c r="A1507" s="47" t="s">
        <v>73</v>
      </c>
      <c r="B1507" s="48"/>
      <c r="C1507" s="48"/>
      <c r="D1507" s="26">
        <f t="shared" si="216"/>
        <v>0</v>
      </c>
      <c r="E1507" s="26">
        <f t="shared" si="215"/>
        <v>0</v>
      </c>
      <c r="F1507" s="26"/>
      <c r="G1507" s="26"/>
    </row>
    <row r="1508" spans="1:7" ht="15.75" x14ac:dyDescent="0.25">
      <c r="A1508" s="47" t="s">
        <v>74</v>
      </c>
      <c r="B1508" s="48"/>
      <c r="C1508" s="48"/>
      <c r="D1508" s="26">
        <f t="shared" si="216"/>
        <v>0</v>
      </c>
      <c r="E1508" s="26">
        <f t="shared" si="215"/>
        <v>0</v>
      </c>
      <c r="F1508" s="26"/>
      <c r="G1508" s="26"/>
    </row>
    <row r="1509" spans="1:7" ht="15.75" x14ac:dyDescent="0.25">
      <c r="A1509" s="47" t="s">
        <v>75</v>
      </c>
      <c r="B1509" s="48"/>
      <c r="C1509" s="48"/>
      <c r="D1509" s="26">
        <f t="shared" si="216"/>
        <v>0</v>
      </c>
      <c r="E1509" s="26">
        <f t="shared" si="215"/>
        <v>0</v>
      </c>
      <c r="F1509" s="26"/>
      <c r="G1509" s="26"/>
    </row>
    <row r="1510" spans="1:7" ht="15.75" x14ac:dyDescent="0.25">
      <c r="A1510" s="47" t="s">
        <v>93</v>
      </c>
      <c r="B1510" s="48"/>
      <c r="C1510" s="48"/>
      <c r="D1510" s="26">
        <f t="shared" si="216"/>
        <v>0</v>
      </c>
      <c r="E1510" s="26">
        <f t="shared" si="215"/>
        <v>0</v>
      </c>
      <c r="F1510" s="26"/>
      <c r="G1510" s="26"/>
    </row>
    <row r="1511" spans="1:7" ht="15.75" x14ac:dyDescent="0.25">
      <c r="A1511" s="47" t="s">
        <v>94</v>
      </c>
      <c r="B1511" s="48"/>
      <c r="C1511" s="48"/>
      <c r="D1511" s="26">
        <f t="shared" si="216"/>
        <v>0</v>
      </c>
      <c r="E1511" s="26">
        <f t="shared" si="215"/>
        <v>0</v>
      </c>
      <c r="F1511" s="26"/>
      <c r="G1511" s="26"/>
    </row>
    <row r="1512" spans="1:7" ht="15.75" x14ac:dyDescent="0.25">
      <c r="A1512" s="47" t="s">
        <v>89</v>
      </c>
      <c r="B1512" s="48"/>
      <c r="C1512" s="48"/>
      <c r="D1512" s="26">
        <f t="shared" si="216"/>
        <v>0</v>
      </c>
      <c r="E1512" s="26">
        <f t="shared" si="215"/>
        <v>0</v>
      </c>
      <c r="F1512" s="26"/>
      <c r="G1512" s="26"/>
    </row>
    <row r="1513" spans="1:7" ht="15.75" x14ac:dyDescent="0.25">
      <c r="A1513" s="47" t="s">
        <v>90</v>
      </c>
      <c r="B1513" s="48"/>
      <c r="C1513" s="48"/>
      <c r="D1513" s="26">
        <f t="shared" si="216"/>
        <v>0</v>
      </c>
      <c r="E1513" s="26">
        <f t="shared" si="215"/>
        <v>0</v>
      </c>
      <c r="F1513" s="26"/>
      <c r="G1513" s="26"/>
    </row>
    <row r="1514" spans="1:7" ht="15.75" x14ac:dyDescent="0.25">
      <c r="A1514" s="47" t="s">
        <v>91</v>
      </c>
      <c r="B1514" s="49"/>
      <c r="C1514" s="49"/>
      <c r="D1514" s="42">
        <f t="shared" si="216"/>
        <v>0</v>
      </c>
      <c r="E1514" s="26">
        <f t="shared" si="215"/>
        <v>0</v>
      </c>
      <c r="F1514" s="26"/>
      <c r="G1514" s="26"/>
    </row>
    <row r="1515" spans="1:7" ht="15.75" x14ac:dyDescent="0.25">
      <c r="A1515" s="47" t="s">
        <v>92</v>
      </c>
      <c r="B1515" s="50"/>
      <c r="C1515" s="50"/>
      <c r="D1515" s="42">
        <f t="shared" si="216"/>
        <v>0</v>
      </c>
      <c r="E1515" s="26">
        <f t="shared" si="215"/>
        <v>0</v>
      </c>
      <c r="F1515" s="26"/>
      <c r="G1515" s="26"/>
    </row>
    <row r="1516" spans="1:7" s="14" customFormat="1" x14ac:dyDescent="0.25">
      <c r="A1516" s="8" t="s">
        <v>1</v>
      </c>
      <c r="B1516" s="27">
        <f t="shared" ref="B1516:G1516" si="217">SUM(B1494:B1515)</f>
        <v>100</v>
      </c>
      <c r="C1516" s="27">
        <f t="shared" si="217"/>
        <v>4616</v>
      </c>
      <c r="D1516" s="27">
        <f t="shared" si="217"/>
        <v>99</v>
      </c>
      <c r="E1516" s="27">
        <f t="shared" si="217"/>
        <v>4039</v>
      </c>
      <c r="F1516" s="27">
        <f t="shared" si="217"/>
        <v>1</v>
      </c>
      <c r="G1516" s="27">
        <f t="shared" si="217"/>
        <v>577</v>
      </c>
    </row>
    <row r="1517" spans="1:7" x14ac:dyDescent="0.25">
      <c r="A1517" s="54"/>
      <c r="G1517" s="24"/>
    </row>
    <row r="1518" spans="1:7" x14ac:dyDescent="0.25">
      <c r="A1518" s="69"/>
      <c r="B1518" s="69"/>
      <c r="C1518" s="69"/>
      <c r="D1518" s="69"/>
      <c r="E1518" s="69"/>
      <c r="F1518" s="69"/>
      <c r="G1518" s="69"/>
    </row>
    <row r="1519" spans="1:7" x14ac:dyDescent="0.25">
      <c r="A1519" s="79" t="s">
        <v>108</v>
      </c>
      <c r="B1519" s="79"/>
      <c r="C1519" s="79"/>
      <c r="D1519" s="79"/>
      <c r="E1519" s="79"/>
      <c r="F1519" s="79"/>
      <c r="G1519" s="79"/>
    </row>
    <row r="1520" spans="1:7" x14ac:dyDescent="0.25">
      <c r="A1520" s="80" t="s">
        <v>109</v>
      </c>
      <c r="B1520" s="80"/>
      <c r="C1520" s="80"/>
      <c r="D1520" s="80"/>
      <c r="E1520" s="80"/>
      <c r="F1520" s="80"/>
      <c r="G1520" s="80"/>
    </row>
    <row r="1521" spans="1:7" x14ac:dyDescent="0.25">
      <c r="A1521" s="81" t="s">
        <v>98</v>
      </c>
      <c r="B1521" s="81"/>
      <c r="C1521" s="81"/>
      <c r="D1521" s="81"/>
      <c r="E1521" s="81"/>
      <c r="F1521" s="81"/>
      <c r="G1521" s="81"/>
    </row>
    <row r="1522" spans="1:7" s="2" customFormat="1" ht="15" customHeight="1" x14ac:dyDescent="0.2">
      <c r="A1522" s="70" t="s">
        <v>0</v>
      </c>
      <c r="B1522" s="64" t="s">
        <v>82</v>
      </c>
      <c r="C1522" s="65"/>
      <c r="D1522" s="65"/>
      <c r="E1522" s="65"/>
      <c r="F1522" s="65"/>
      <c r="G1522" s="66"/>
    </row>
    <row r="1523" spans="1:7" s="2" customFormat="1" ht="12" customHeight="1" x14ac:dyDescent="0.2">
      <c r="A1523" s="71"/>
      <c r="B1523" s="67" t="s">
        <v>1</v>
      </c>
      <c r="C1523" s="67"/>
      <c r="D1523" s="73" t="s">
        <v>2</v>
      </c>
      <c r="E1523" s="74"/>
      <c r="F1523" s="74"/>
      <c r="G1523" s="75"/>
    </row>
    <row r="1524" spans="1:7" s="3" customFormat="1" ht="47.25" customHeight="1" x14ac:dyDescent="0.2">
      <c r="A1524" s="71"/>
      <c r="B1524" s="67"/>
      <c r="C1524" s="67"/>
      <c r="D1524" s="77" t="s">
        <v>83</v>
      </c>
      <c r="E1524" s="78"/>
      <c r="F1524" s="68" t="s">
        <v>8</v>
      </c>
      <c r="G1524" s="68"/>
    </row>
    <row r="1525" spans="1:7" s="2" customFormat="1" ht="14.25" customHeight="1" x14ac:dyDescent="0.2">
      <c r="A1525" s="72"/>
      <c r="B1525" s="4" t="s">
        <v>3</v>
      </c>
      <c r="C1525" s="17" t="s">
        <v>84</v>
      </c>
      <c r="D1525" s="4" t="s">
        <v>3</v>
      </c>
      <c r="E1525" s="21" t="s">
        <v>9</v>
      </c>
      <c r="F1525" s="5" t="s">
        <v>3</v>
      </c>
      <c r="G1525" s="21" t="s">
        <v>5</v>
      </c>
    </row>
    <row r="1526" spans="1:7" s="25" customFormat="1" ht="12" x14ac:dyDescent="0.2">
      <c r="A1526" s="6">
        <v>1</v>
      </c>
      <c r="B1526" s="7">
        <v>2</v>
      </c>
      <c r="C1526" s="18">
        <v>3</v>
      </c>
      <c r="D1526" s="7">
        <v>4</v>
      </c>
      <c r="E1526" s="22">
        <v>5</v>
      </c>
      <c r="F1526" s="7">
        <v>6</v>
      </c>
      <c r="G1526" s="18">
        <v>7</v>
      </c>
    </row>
    <row r="1527" spans="1:7" ht="15.75" x14ac:dyDescent="0.25">
      <c r="A1527" s="47" t="s">
        <v>61</v>
      </c>
      <c r="B1527" s="48"/>
      <c r="C1527" s="48"/>
      <c r="D1527" s="26">
        <f>B1527-F1527</f>
        <v>0</v>
      </c>
      <c r="E1527" s="26">
        <f>C1527-G1527</f>
        <v>0</v>
      </c>
      <c r="F1527" s="26">
        <f>B1527*5/100</f>
        <v>0</v>
      </c>
      <c r="G1527" s="26">
        <f>C1527*5/100</f>
        <v>0</v>
      </c>
    </row>
    <row r="1528" spans="1:7" ht="15.75" x14ac:dyDescent="0.25">
      <c r="A1528" s="47" t="s">
        <v>62</v>
      </c>
      <c r="B1528" s="48"/>
      <c r="C1528" s="48"/>
      <c r="D1528" s="26">
        <f>B1528-F1528</f>
        <v>0</v>
      </c>
      <c r="E1528" s="26">
        <f t="shared" ref="E1528:E1548" si="218">C1528-G1528</f>
        <v>0</v>
      </c>
      <c r="F1528" s="26">
        <f t="shared" ref="F1528:F1548" si="219">B1528*5/100</f>
        <v>0</v>
      </c>
      <c r="G1528" s="26">
        <f t="shared" ref="G1528:G1548" si="220">C1528*5/100</f>
        <v>0</v>
      </c>
    </row>
    <row r="1529" spans="1:7" ht="15.75" x14ac:dyDescent="0.25">
      <c r="A1529" s="47" t="s">
        <v>63</v>
      </c>
      <c r="B1529" s="48">
        <v>120</v>
      </c>
      <c r="C1529" s="48">
        <v>1251362</v>
      </c>
      <c r="D1529" s="26">
        <f t="shared" ref="D1529:D1548" si="221">B1529-F1529</f>
        <v>113</v>
      </c>
      <c r="E1529" s="26">
        <f t="shared" si="218"/>
        <v>1173844</v>
      </c>
      <c r="F1529" s="26">
        <f>6+1</f>
        <v>7</v>
      </c>
      <c r="G1529" s="26">
        <f>62860+3584+5048+6026</f>
        <v>77518</v>
      </c>
    </row>
    <row r="1530" spans="1:7" ht="15.75" x14ac:dyDescent="0.25">
      <c r="A1530" s="47" t="s">
        <v>64</v>
      </c>
      <c r="B1530" s="48"/>
      <c r="C1530" s="48"/>
      <c r="D1530" s="26">
        <f t="shared" si="221"/>
        <v>0</v>
      </c>
      <c r="E1530" s="26">
        <f t="shared" si="218"/>
        <v>0</v>
      </c>
      <c r="F1530" s="26">
        <f t="shared" si="219"/>
        <v>0</v>
      </c>
      <c r="G1530" s="26">
        <f t="shared" si="220"/>
        <v>0</v>
      </c>
    </row>
    <row r="1531" spans="1:7" ht="15.75" x14ac:dyDescent="0.25">
      <c r="A1531" s="47" t="s">
        <v>65</v>
      </c>
      <c r="B1531" s="48"/>
      <c r="C1531" s="48"/>
      <c r="D1531" s="26">
        <f t="shared" si="221"/>
        <v>0</v>
      </c>
      <c r="E1531" s="26">
        <f t="shared" si="218"/>
        <v>0</v>
      </c>
      <c r="F1531" s="26">
        <f t="shared" si="219"/>
        <v>0</v>
      </c>
      <c r="G1531" s="26">
        <f t="shared" si="220"/>
        <v>0</v>
      </c>
    </row>
    <row r="1532" spans="1:7" ht="15.75" x14ac:dyDescent="0.25">
      <c r="A1532" s="47" t="s">
        <v>66</v>
      </c>
      <c r="B1532" s="48"/>
      <c r="C1532" s="48"/>
      <c r="D1532" s="26">
        <f t="shared" si="221"/>
        <v>0</v>
      </c>
      <c r="E1532" s="26">
        <f t="shared" si="218"/>
        <v>0</v>
      </c>
      <c r="F1532" s="26">
        <f t="shared" si="219"/>
        <v>0</v>
      </c>
      <c r="G1532" s="26">
        <f t="shared" si="220"/>
        <v>0</v>
      </c>
    </row>
    <row r="1533" spans="1:7" ht="15.75" x14ac:dyDescent="0.25">
      <c r="A1533" s="47" t="s">
        <v>67</v>
      </c>
      <c r="B1533" s="48"/>
      <c r="C1533" s="48"/>
      <c r="D1533" s="26">
        <f t="shared" si="221"/>
        <v>0</v>
      </c>
      <c r="E1533" s="26">
        <f t="shared" si="218"/>
        <v>0</v>
      </c>
      <c r="F1533" s="26">
        <f t="shared" si="219"/>
        <v>0</v>
      </c>
      <c r="G1533" s="26">
        <f t="shared" si="220"/>
        <v>0</v>
      </c>
    </row>
    <row r="1534" spans="1:7" ht="15.75" x14ac:dyDescent="0.25">
      <c r="A1534" s="47" t="s">
        <v>68</v>
      </c>
      <c r="B1534" s="48"/>
      <c r="C1534" s="48"/>
      <c r="D1534" s="26">
        <f t="shared" si="221"/>
        <v>0</v>
      </c>
      <c r="E1534" s="26">
        <f t="shared" si="218"/>
        <v>0</v>
      </c>
      <c r="F1534" s="26">
        <f t="shared" si="219"/>
        <v>0</v>
      </c>
      <c r="G1534" s="26">
        <f t="shared" si="220"/>
        <v>0</v>
      </c>
    </row>
    <row r="1535" spans="1:7" ht="15.75" x14ac:dyDescent="0.25">
      <c r="A1535" s="47" t="s">
        <v>69</v>
      </c>
      <c r="B1535" s="48"/>
      <c r="C1535" s="48"/>
      <c r="D1535" s="26">
        <f t="shared" si="221"/>
        <v>0</v>
      </c>
      <c r="E1535" s="26">
        <f t="shared" si="218"/>
        <v>0</v>
      </c>
      <c r="F1535" s="26">
        <f t="shared" si="219"/>
        <v>0</v>
      </c>
      <c r="G1535" s="26">
        <f t="shared" si="220"/>
        <v>0</v>
      </c>
    </row>
    <row r="1536" spans="1:7" ht="15.75" x14ac:dyDescent="0.25">
      <c r="A1536" s="47" t="s">
        <v>7</v>
      </c>
      <c r="B1536" s="48"/>
      <c r="C1536" s="48"/>
      <c r="D1536" s="26">
        <f t="shared" si="221"/>
        <v>0</v>
      </c>
      <c r="E1536" s="26">
        <f t="shared" si="218"/>
        <v>0</v>
      </c>
      <c r="F1536" s="26">
        <f t="shared" si="219"/>
        <v>0</v>
      </c>
      <c r="G1536" s="26">
        <f t="shared" si="220"/>
        <v>0</v>
      </c>
    </row>
    <row r="1537" spans="1:7" ht="15.75" x14ac:dyDescent="0.25">
      <c r="A1537" s="47" t="s">
        <v>70</v>
      </c>
      <c r="B1537" s="48"/>
      <c r="C1537" s="48"/>
      <c r="D1537" s="26">
        <f t="shared" si="221"/>
        <v>0</v>
      </c>
      <c r="E1537" s="26">
        <f t="shared" si="218"/>
        <v>0</v>
      </c>
      <c r="F1537" s="26">
        <f t="shared" si="219"/>
        <v>0</v>
      </c>
      <c r="G1537" s="26">
        <f t="shared" si="220"/>
        <v>0</v>
      </c>
    </row>
    <row r="1538" spans="1:7" ht="15.75" x14ac:dyDescent="0.25">
      <c r="A1538" s="47" t="s">
        <v>71</v>
      </c>
      <c r="B1538" s="48"/>
      <c r="C1538" s="48"/>
      <c r="D1538" s="26">
        <f t="shared" si="221"/>
        <v>0</v>
      </c>
      <c r="E1538" s="26">
        <f t="shared" si="218"/>
        <v>0</v>
      </c>
      <c r="F1538" s="26">
        <f t="shared" si="219"/>
        <v>0</v>
      </c>
      <c r="G1538" s="26">
        <f t="shared" si="220"/>
        <v>0</v>
      </c>
    </row>
    <row r="1539" spans="1:7" ht="15.75" x14ac:dyDescent="0.25">
      <c r="A1539" s="47" t="s">
        <v>72</v>
      </c>
      <c r="B1539" s="48"/>
      <c r="C1539" s="48"/>
      <c r="D1539" s="26">
        <f t="shared" si="221"/>
        <v>0</v>
      </c>
      <c r="E1539" s="26">
        <f t="shared" si="218"/>
        <v>0</v>
      </c>
      <c r="F1539" s="26">
        <f t="shared" si="219"/>
        <v>0</v>
      </c>
      <c r="G1539" s="26">
        <f t="shared" si="220"/>
        <v>0</v>
      </c>
    </row>
    <row r="1540" spans="1:7" ht="15.75" x14ac:dyDescent="0.25">
      <c r="A1540" s="47" t="s">
        <v>73</v>
      </c>
      <c r="B1540" s="48"/>
      <c r="C1540" s="48"/>
      <c r="D1540" s="26">
        <f t="shared" si="221"/>
        <v>0</v>
      </c>
      <c r="E1540" s="26">
        <f t="shared" si="218"/>
        <v>0</v>
      </c>
      <c r="F1540" s="26">
        <f t="shared" si="219"/>
        <v>0</v>
      </c>
      <c r="G1540" s="26">
        <f t="shared" si="220"/>
        <v>0</v>
      </c>
    </row>
    <row r="1541" spans="1:7" ht="15.75" x14ac:dyDescent="0.25">
      <c r="A1541" s="47" t="s">
        <v>74</v>
      </c>
      <c r="B1541" s="48"/>
      <c r="C1541" s="48"/>
      <c r="D1541" s="26">
        <f t="shared" si="221"/>
        <v>0</v>
      </c>
      <c r="E1541" s="26">
        <f t="shared" si="218"/>
        <v>0</v>
      </c>
      <c r="F1541" s="26">
        <f t="shared" si="219"/>
        <v>0</v>
      </c>
      <c r="G1541" s="26">
        <f t="shared" si="220"/>
        <v>0</v>
      </c>
    </row>
    <row r="1542" spans="1:7" ht="15.75" x14ac:dyDescent="0.25">
      <c r="A1542" s="47" t="s">
        <v>75</v>
      </c>
      <c r="B1542" s="48"/>
      <c r="C1542" s="48"/>
      <c r="D1542" s="26">
        <f t="shared" si="221"/>
        <v>0</v>
      </c>
      <c r="E1542" s="26">
        <f t="shared" si="218"/>
        <v>0</v>
      </c>
      <c r="F1542" s="26">
        <f t="shared" si="219"/>
        <v>0</v>
      </c>
      <c r="G1542" s="26">
        <f t="shared" si="220"/>
        <v>0</v>
      </c>
    </row>
    <row r="1543" spans="1:7" ht="15.75" x14ac:dyDescent="0.25">
      <c r="A1543" s="47" t="s">
        <v>93</v>
      </c>
      <c r="B1543" s="48"/>
      <c r="C1543" s="48"/>
      <c r="D1543" s="26">
        <f t="shared" si="221"/>
        <v>0</v>
      </c>
      <c r="E1543" s="26">
        <f t="shared" si="218"/>
        <v>0</v>
      </c>
      <c r="F1543" s="26">
        <f t="shared" si="219"/>
        <v>0</v>
      </c>
      <c r="G1543" s="26">
        <f t="shared" si="220"/>
        <v>0</v>
      </c>
    </row>
    <row r="1544" spans="1:7" ht="15.75" x14ac:dyDescent="0.25">
      <c r="A1544" s="47" t="s">
        <v>94</v>
      </c>
      <c r="B1544" s="48"/>
      <c r="C1544" s="48"/>
      <c r="D1544" s="26">
        <f t="shared" si="221"/>
        <v>0</v>
      </c>
      <c r="E1544" s="26">
        <f t="shared" si="218"/>
        <v>0</v>
      </c>
      <c r="F1544" s="26">
        <f t="shared" si="219"/>
        <v>0</v>
      </c>
      <c r="G1544" s="26">
        <f t="shared" si="220"/>
        <v>0</v>
      </c>
    </row>
    <row r="1545" spans="1:7" ht="15.75" x14ac:dyDescent="0.25">
      <c r="A1545" s="47" t="s">
        <v>89</v>
      </c>
      <c r="B1545" s="48"/>
      <c r="C1545" s="48"/>
      <c r="D1545" s="26">
        <f t="shared" si="221"/>
        <v>0</v>
      </c>
      <c r="E1545" s="26">
        <f t="shared" si="218"/>
        <v>0</v>
      </c>
      <c r="F1545" s="26">
        <f t="shared" si="219"/>
        <v>0</v>
      </c>
      <c r="G1545" s="26">
        <f t="shared" si="220"/>
        <v>0</v>
      </c>
    </row>
    <row r="1546" spans="1:7" ht="15.75" x14ac:dyDescent="0.25">
      <c r="A1546" s="47" t="s">
        <v>90</v>
      </c>
      <c r="B1546" s="48"/>
      <c r="C1546" s="48"/>
      <c r="D1546" s="26">
        <f t="shared" si="221"/>
        <v>0</v>
      </c>
      <c r="E1546" s="26">
        <f t="shared" si="218"/>
        <v>0</v>
      </c>
      <c r="F1546" s="26">
        <f t="shared" si="219"/>
        <v>0</v>
      </c>
      <c r="G1546" s="26">
        <f t="shared" si="220"/>
        <v>0</v>
      </c>
    </row>
    <row r="1547" spans="1:7" ht="15.75" x14ac:dyDescent="0.25">
      <c r="A1547" s="47" t="s">
        <v>91</v>
      </c>
      <c r="B1547" s="49"/>
      <c r="C1547" s="49"/>
      <c r="D1547" s="42">
        <f t="shared" si="221"/>
        <v>0</v>
      </c>
      <c r="E1547" s="26">
        <f t="shared" si="218"/>
        <v>0</v>
      </c>
      <c r="F1547" s="26">
        <f t="shared" si="219"/>
        <v>0</v>
      </c>
      <c r="G1547" s="26">
        <f t="shared" si="220"/>
        <v>0</v>
      </c>
    </row>
    <row r="1548" spans="1:7" ht="15.75" x14ac:dyDescent="0.25">
      <c r="A1548" s="47" t="s">
        <v>92</v>
      </c>
      <c r="B1548" s="50"/>
      <c r="C1548" s="50"/>
      <c r="D1548" s="42">
        <f t="shared" si="221"/>
        <v>0</v>
      </c>
      <c r="E1548" s="26">
        <f t="shared" si="218"/>
        <v>0</v>
      </c>
      <c r="F1548" s="26">
        <f t="shared" si="219"/>
        <v>0</v>
      </c>
      <c r="G1548" s="26">
        <f t="shared" si="220"/>
        <v>0</v>
      </c>
    </row>
    <row r="1549" spans="1:7" s="14" customFormat="1" x14ac:dyDescent="0.25">
      <c r="A1549" s="8" t="s">
        <v>1</v>
      </c>
      <c r="B1549" s="27">
        <f t="shared" ref="B1549:G1549" si="222">SUM(B1527:B1548)</f>
        <v>120</v>
      </c>
      <c r="C1549" s="27">
        <f t="shared" si="222"/>
        <v>1251362</v>
      </c>
      <c r="D1549" s="27">
        <f t="shared" si="222"/>
        <v>113</v>
      </c>
      <c r="E1549" s="27">
        <f t="shared" si="222"/>
        <v>1173844</v>
      </c>
      <c r="F1549" s="27">
        <f t="shared" si="222"/>
        <v>7</v>
      </c>
      <c r="G1549" s="27">
        <f t="shared" si="222"/>
        <v>77518</v>
      </c>
    </row>
    <row r="1550" spans="1:7" x14ac:dyDescent="0.25">
      <c r="A1550" s="10"/>
      <c r="B1550" s="9"/>
      <c r="C1550" s="19"/>
      <c r="D1550" s="9"/>
      <c r="E1550" s="19"/>
      <c r="F1550" s="33"/>
      <c r="G1550" s="61"/>
    </row>
    <row r="1551" spans="1:7" s="15" customFormat="1" x14ac:dyDescent="0.25">
      <c r="A1551" s="69"/>
      <c r="B1551" s="69"/>
      <c r="C1551" s="69"/>
      <c r="D1551" s="69"/>
      <c r="E1551" s="69"/>
      <c r="F1551" s="69"/>
      <c r="G1551" s="69"/>
    </row>
    <row r="1552" spans="1:7" s="15" customFormat="1" x14ac:dyDescent="0.25">
      <c r="A1552" s="79" t="s">
        <v>96</v>
      </c>
      <c r="B1552" s="79"/>
      <c r="C1552" s="79"/>
      <c r="D1552" s="79"/>
      <c r="E1552" s="79"/>
      <c r="F1552" s="79"/>
      <c r="G1552" s="79"/>
    </row>
    <row r="1553" spans="1:7" s="15" customFormat="1" x14ac:dyDescent="0.25">
      <c r="A1553" s="80" t="s">
        <v>109</v>
      </c>
      <c r="B1553" s="80"/>
      <c r="C1553" s="80"/>
      <c r="D1553" s="80"/>
      <c r="E1553" s="80"/>
      <c r="F1553" s="80"/>
      <c r="G1553" s="80"/>
    </row>
    <row r="1554" spans="1:7" s="15" customFormat="1" x14ac:dyDescent="0.25">
      <c r="A1554" s="81" t="s">
        <v>99</v>
      </c>
      <c r="B1554" s="81"/>
      <c r="C1554" s="81"/>
      <c r="D1554" s="81"/>
      <c r="E1554" s="81"/>
      <c r="F1554" s="81"/>
      <c r="G1554" s="81"/>
    </row>
    <row r="1555" spans="1:7" s="15" customFormat="1" ht="15" customHeight="1" x14ac:dyDescent="0.25">
      <c r="A1555" s="70" t="s">
        <v>0</v>
      </c>
      <c r="B1555" s="64" t="s">
        <v>82</v>
      </c>
      <c r="C1555" s="65"/>
      <c r="D1555" s="65"/>
      <c r="E1555" s="65"/>
      <c r="F1555" s="65"/>
      <c r="G1555" s="66"/>
    </row>
    <row r="1556" spans="1:7" s="15" customFormat="1" x14ac:dyDescent="0.25">
      <c r="A1556" s="71"/>
      <c r="B1556" s="67" t="s">
        <v>1</v>
      </c>
      <c r="C1556" s="67"/>
      <c r="D1556" s="73" t="s">
        <v>2</v>
      </c>
      <c r="E1556" s="74"/>
      <c r="F1556" s="74"/>
      <c r="G1556" s="75"/>
    </row>
    <row r="1557" spans="1:7" s="15" customFormat="1" ht="15" customHeight="1" x14ac:dyDescent="0.25">
      <c r="A1557" s="71"/>
      <c r="B1557" s="67"/>
      <c r="C1557" s="67"/>
      <c r="D1557" s="77" t="s">
        <v>83</v>
      </c>
      <c r="E1557" s="78"/>
      <c r="F1557" s="68" t="s">
        <v>8</v>
      </c>
      <c r="G1557" s="68"/>
    </row>
    <row r="1558" spans="1:7" s="15" customFormat="1" x14ac:dyDescent="0.25">
      <c r="A1558" s="72"/>
      <c r="B1558" s="4" t="s">
        <v>3</v>
      </c>
      <c r="C1558" s="17" t="s">
        <v>84</v>
      </c>
      <c r="D1558" s="4" t="s">
        <v>3</v>
      </c>
      <c r="E1558" s="21" t="s">
        <v>9</v>
      </c>
      <c r="F1558" s="5" t="s">
        <v>3</v>
      </c>
      <c r="G1558" s="21" t="s">
        <v>5</v>
      </c>
    </row>
    <row r="1559" spans="1:7" s="15" customFormat="1" x14ac:dyDescent="0.25">
      <c r="A1559" s="6">
        <v>1</v>
      </c>
      <c r="B1559" s="7">
        <v>2</v>
      </c>
      <c r="C1559" s="18">
        <v>3</v>
      </c>
      <c r="D1559" s="7">
        <v>4</v>
      </c>
      <c r="E1559" s="22">
        <v>5</v>
      </c>
      <c r="F1559" s="7">
        <v>6</v>
      </c>
      <c r="G1559" s="18">
        <v>7</v>
      </c>
    </row>
    <row r="1560" spans="1:7" s="15" customFormat="1" ht="15.75" x14ac:dyDescent="0.25">
      <c r="A1560" s="47" t="s">
        <v>61</v>
      </c>
      <c r="B1560" s="48"/>
      <c r="C1560" s="48"/>
      <c r="D1560" s="26">
        <f>B1560-F1560</f>
        <v>0</v>
      </c>
      <c r="E1560" s="26">
        <f>C1560-G1560</f>
        <v>0</v>
      </c>
      <c r="F1560" s="26">
        <f>B1560*1/100</f>
        <v>0</v>
      </c>
      <c r="G1560" s="26">
        <f>C1560*1/100</f>
        <v>0</v>
      </c>
    </row>
    <row r="1561" spans="1:7" s="15" customFormat="1" ht="15.75" x14ac:dyDescent="0.25">
      <c r="A1561" s="47" t="s">
        <v>62</v>
      </c>
      <c r="B1561" s="48"/>
      <c r="C1561" s="48"/>
      <c r="D1561" s="26">
        <f>B1561-F1561</f>
        <v>0</v>
      </c>
      <c r="E1561" s="26">
        <f t="shared" ref="E1561:E1581" si="223">C1561-G1561</f>
        <v>0</v>
      </c>
      <c r="F1561" s="26">
        <f t="shared" ref="F1561:F1581" si="224">B1561*1/100</f>
        <v>0</v>
      </c>
      <c r="G1561" s="26">
        <f t="shared" ref="G1561:G1581" si="225">C1561*1/100</f>
        <v>0</v>
      </c>
    </row>
    <row r="1562" spans="1:7" s="15" customFormat="1" ht="15.75" x14ac:dyDescent="0.25">
      <c r="A1562" s="47" t="s">
        <v>63</v>
      </c>
      <c r="B1562" s="48"/>
      <c r="C1562" s="48"/>
      <c r="D1562" s="26">
        <f t="shared" ref="D1562:D1581" si="226">B1562-F1562</f>
        <v>0</v>
      </c>
      <c r="E1562" s="26">
        <f t="shared" si="223"/>
        <v>0</v>
      </c>
      <c r="F1562" s="26">
        <f t="shared" si="224"/>
        <v>0</v>
      </c>
      <c r="G1562" s="26">
        <f t="shared" si="225"/>
        <v>0</v>
      </c>
    </row>
    <row r="1563" spans="1:7" s="15" customFormat="1" ht="15.75" x14ac:dyDescent="0.25">
      <c r="A1563" s="47" t="s">
        <v>64</v>
      </c>
      <c r="B1563" s="48"/>
      <c r="C1563" s="48"/>
      <c r="D1563" s="26">
        <f t="shared" si="226"/>
        <v>0</v>
      </c>
      <c r="E1563" s="26">
        <f t="shared" si="223"/>
        <v>0</v>
      </c>
      <c r="F1563" s="26">
        <f t="shared" si="224"/>
        <v>0</v>
      </c>
      <c r="G1563" s="26">
        <f t="shared" si="225"/>
        <v>0</v>
      </c>
    </row>
    <row r="1564" spans="1:7" s="15" customFormat="1" ht="15.75" x14ac:dyDescent="0.25">
      <c r="A1564" s="47" t="s">
        <v>65</v>
      </c>
      <c r="B1564" s="48"/>
      <c r="C1564" s="48"/>
      <c r="D1564" s="26">
        <f t="shared" si="226"/>
        <v>0</v>
      </c>
      <c r="E1564" s="26">
        <f t="shared" si="223"/>
        <v>0</v>
      </c>
      <c r="F1564" s="26">
        <f t="shared" si="224"/>
        <v>0</v>
      </c>
      <c r="G1564" s="26">
        <f t="shared" si="225"/>
        <v>0</v>
      </c>
    </row>
    <row r="1565" spans="1:7" s="15" customFormat="1" ht="15.75" x14ac:dyDescent="0.25">
      <c r="A1565" s="47" t="s">
        <v>66</v>
      </c>
      <c r="B1565" s="48"/>
      <c r="C1565" s="48"/>
      <c r="D1565" s="26">
        <f t="shared" si="226"/>
        <v>0</v>
      </c>
      <c r="E1565" s="26">
        <f t="shared" si="223"/>
        <v>0</v>
      </c>
      <c r="F1565" s="26">
        <f t="shared" si="224"/>
        <v>0</v>
      </c>
      <c r="G1565" s="26">
        <f t="shared" si="225"/>
        <v>0</v>
      </c>
    </row>
    <row r="1566" spans="1:7" s="15" customFormat="1" ht="15.75" x14ac:dyDescent="0.25">
      <c r="A1566" s="47" t="s">
        <v>67</v>
      </c>
      <c r="B1566" s="48"/>
      <c r="C1566" s="48"/>
      <c r="D1566" s="26">
        <f t="shared" si="226"/>
        <v>0</v>
      </c>
      <c r="E1566" s="26">
        <f t="shared" si="223"/>
        <v>0</v>
      </c>
      <c r="F1566" s="26">
        <f t="shared" si="224"/>
        <v>0</v>
      </c>
      <c r="G1566" s="26">
        <f t="shared" si="225"/>
        <v>0</v>
      </c>
    </row>
    <row r="1567" spans="1:7" s="15" customFormat="1" ht="15.75" x14ac:dyDescent="0.25">
      <c r="A1567" s="47" t="s">
        <v>68</v>
      </c>
      <c r="B1567" s="48"/>
      <c r="C1567" s="48"/>
      <c r="D1567" s="26">
        <f t="shared" si="226"/>
        <v>0</v>
      </c>
      <c r="E1567" s="26">
        <f t="shared" si="223"/>
        <v>0</v>
      </c>
      <c r="F1567" s="26">
        <f t="shared" si="224"/>
        <v>0</v>
      </c>
      <c r="G1567" s="26">
        <f t="shared" si="225"/>
        <v>0</v>
      </c>
    </row>
    <row r="1568" spans="1:7" s="15" customFormat="1" ht="15.75" x14ac:dyDescent="0.25">
      <c r="A1568" s="47" t="s">
        <v>69</v>
      </c>
      <c r="B1568" s="48"/>
      <c r="C1568" s="48"/>
      <c r="D1568" s="26">
        <f t="shared" si="226"/>
        <v>0</v>
      </c>
      <c r="E1568" s="26">
        <f t="shared" si="223"/>
        <v>0</v>
      </c>
      <c r="F1568" s="26">
        <f t="shared" si="224"/>
        <v>0</v>
      </c>
      <c r="G1568" s="26">
        <f t="shared" si="225"/>
        <v>0</v>
      </c>
    </row>
    <row r="1569" spans="1:7" s="15" customFormat="1" ht="15.75" x14ac:dyDescent="0.25">
      <c r="A1569" s="47" t="s">
        <v>7</v>
      </c>
      <c r="B1569" s="48"/>
      <c r="C1569" s="48"/>
      <c r="D1569" s="26">
        <f t="shared" si="226"/>
        <v>0</v>
      </c>
      <c r="E1569" s="26">
        <f t="shared" si="223"/>
        <v>0</v>
      </c>
      <c r="F1569" s="26">
        <f t="shared" si="224"/>
        <v>0</v>
      </c>
      <c r="G1569" s="26">
        <f t="shared" si="225"/>
        <v>0</v>
      </c>
    </row>
    <row r="1570" spans="1:7" s="15" customFormat="1" ht="15.75" x14ac:dyDescent="0.25">
      <c r="A1570" s="47" t="s">
        <v>70</v>
      </c>
      <c r="B1570" s="48"/>
      <c r="C1570" s="48"/>
      <c r="D1570" s="26">
        <f t="shared" si="226"/>
        <v>0</v>
      </c>
      <c r="E1570" s="26">
        <f t="shared" si="223"/>
        <v>0</v>
      </c>
      <c r="F1570" s="26">
        <f t="shared" si="224"/>
        <v>0</v>
      </c>
      <c r="G1570" s="26">
        <f t="shared" si="225"/>
        <v>0</v>
      </c>
    </row>
    <row r="1571" spans="1:7" s="15" customFormat="1" ht="15.75" x14ac:dyDescent="0.25">
      <c r="A1571" s="47" t="s">
        <v>71</v>
      </c>
      <c r="B1571" s="48"/>
      <c r="C1571" s="48"/>
      <c r="D1571" s="26">
        <f t="shared" si="226"/>
        <v>0</v>
      </c>
      <c r="E1571" s="26">
        <f t="shared" si="223"/>
        <v>0</v>
      </c>
      <c r="F1571" s="26">
        <f t="shared" si="224"/>
        <v>0</v>
      </c>
      <c r="G1571" s="26">
        <f t="shared" si="225"/>
        <v>0</v>
      </c>
    </row>
    <row r="1572" spans="1:7" s="15" customFormat="1" ht="15.75" x14ac:dyDescent="0.25">
      <c r="A1572" s="47" t="s">
        <v>72</v>
      </c>
      <c r="B1572" s="48">
        <v>0</v>
      </c>
      <c r="C1572" s="48">
        <v>0</v>
      </c>
      <c r="D1572" s="26">
        <f t="shared" si="226"/>
        <v>0</v>
      </c>
      <c r="E1572" s="26">
        <f t="shared" si="223"/>
        <v>0</v>
      </c>
      <c r="F1572" s="26">
        <v>0</v>
      </c>
      <c r="G1572" s="26">
        <v>0</v>
      </c>
    </row>
    <row r="1573" spans="1:7" s="15" customFormat="1" ht="15.75" x14ac:dyDescent="0.25">
      <c r="A1573" s="47" t="s">
        <v>73</v>
      </c>
      <c r="B1573" s="48"/>
      <c r="C1573" s="48"/>
      <c r="D1573" s="26">
        <f t="shared" si="226"/>
        <v>0</v>
      </c>
      <c r="E1573" s="26">
        <f t="shared" si="223"/>
        <v>0</v>
      </c>
      <c r="F1573" s="26">
        <f t="shared" si="224"/>
        <v>0</v>
      </c>
      <c r="G1573" s="26">
        <f t="shared" si="225"/>
        <v>0</v>
      </c>
    </row>
    <row r="1574" spans="1:7" s="15" customFormat="1" ht="15.75" x14ac:dyDescent="0.25">
      <c r="A1574" s="47" t="s">
        <v>74</v>
      </c>
      <c r="B1574" s="48"/>
      <c r="C1574" s="48"/>
      <c r="D1574" s="26">
        <f t="shared" si="226"/>
        <v>0</v>
      </c>
      <c r="E1574" s="26">
        <f t="shared" si="223"/>
        <v>0</v>
      </c>
      <c r="F1574" s="26">
        <f t="shared" si="224"/>
        <v>0</v>
      </c>
      <c r="G1574" s="26">
        <f t="shared" si="225"/>
        <v>0</v>
      </c>
    </row>
    <row r="1575" spans="1:7" s="15" customFormat="1" ht="15.75" x14ac:dyDescent="0.25">
      <c r="A1575" s="47" t="s">
        <v>75</v>
      </c>
      <c r="B1575" s="48"/>
      <c r="C1575" s="48"/>
      <c r="D1575" s="26">
        <f t="shared" si="226"/>
        <v>0</v>
      </c>
      <c r="E1575" s="26">
        <f t="shared" si="223"/>
        <v>0</v>
      </c>
      <c r="F1575" s="26">
        <f t="shared" si="224"/>
        <v>0</v>
      </c>
      <c r="G1575" s="26">
        <f t="shared" si="225"/>
        <v>0</v>
      </c>
    </row>
    <row r="1576" spans="1:7" s="15" customFormat="1" ht="15.75" x14ac:dyDescent="0.25">
      <c r="A1576" s="47" t="s">
        <v>93</v>
      </c>
      <c r="B1576" s="48"/>
      <c r="C1576" s="48"/>
      <c r="D1576" s="26">
        <f t="shared" si="226"/>
        <v>0</v>
      </c>
      <c r="E1576" s="26">
        <f t="shared" si="223"/>
        <v>0</v>
      </c>
      <c r="F1576" s="26">
        <f t="shared" si="224"/>
        <v>0</v>
      </c>
      <c r="G1576" s="26">
        <f t="shared" si="225"/>
        <v>0</v>
      </c>
    </row>
    <row r="1577" spans="1:7" s="15" customFormat="1" ht="15.75" x14ac:dyDescent="0.25">
      <c r="A1577" s="47" t="s">
        <v>94</v>
      </c>
      <c r="B1577" s="48"/>
      <c r="C1577" s="48"/>
      <c r="D1577" s="26">
        <f t="shared" si="226"/>
        <v>0</v>
      </c>
      <c r="E1577" s="26">
        <f t="shared" si="223"/>
        <v>0</v>
      </c>
      <c r="F1577" s="26">
        <f t="shared" si="224"/>
        <v>0</v>
      </c>
      <c r="G1577" s="26">
        <f t="shared" si="225"/>
        <v>0</v>
      </c>
    </row>
    <row r="1578" spans="1:7" s="15" customFormat="1" ht="15.75" x14ac:dyDescent="0.25">
      <c r="A1578" s="47" t="s">
        <v>89</v>
      </c>
      <c r="B1578" s="48"/>
      <c r="C1578" s="48"/>
      <c r="D1578" s="26">
        <f t="shared" si="226"/>
        <v>0</v>
      </c>
      <c r="E1578" s="26">
        <f t="shared" si="223"/>
        <v>0</v>
      </c>
      <c r="F1578" s="26">
        <f t="shared" si="224"/>
        <v>0</v>
      </c>
      <c r="G1578" s="26">
        <f t="shared" si="225"/>
        <v>0</v>
      </c>
    </row>
    <row r="1579" spans="1:7" s="15" customFormat="1" ht="15.75" x14ac:dyDescent="0.25">
      <c r="A1579" s="47" t="s">
        <v>90</v>
      </c>
      <c r="B1579" s="48"/>
      <c r="C1579" s="48"/>
      <c r="D1579" s="26">
        <f t="shared" si="226"/>
        <v>0</v>
      </c>
      <c r="E1579" s="26">
        <f t="shared" si="223"/>
        <v>0</v>
      </c>
      <c r="F1579" s="26">
        <f t="shared" si="224"/>
        <v>0</v>
      </c>
      <c r="G1579" s="26">
        <f t="shared" si="225"/>
        <v>0</v>
      </c>
    </row>
    <row r="1580" spans="1:7" s="15" customFormat="1" ht="15.75" x14ac:dyDescent="0.25">
      <c r="A1580" s="47" t="s">
        <v>91</v>
      </c>
      <c r="B1580" s="49"/>
      <c r="C1580" s="49"/>
      <c r="D1580" s="42">
        <f t="shared" si="226"/>
        <v>0</v>
      </c>
      <c r="E1580" s="26">
        <f t="shared" si="223"/>
        <v>0</v>
      </c>
      <c r="F1580" s="26">
        <f t="shared" si="224"/>
        <v>0</v>
      </c>
      <c r="G1580" s="26">
        <f t="shared" si="225"/>
        <v>0</v>
      </c>
    </row>
    <row r="1581" spans="1:7" s="15" customFormat="1" ht="15.75" x14ac:dyDescent="0.25">
      <c r="A1581" s="47" t="s">
        <v>92</v>
      </c>
      <c r="B1581" s="50"/>
      <c r="C1581" s="50"/>
      <c r="D1581" s="42">
        <f t="shared" si="226"/>
        <v>0</v>
      </c>
      <c r="E1581" s="26">
        <f t="shared" si="223"/>
        <v>0</v>
      </c>
      <c r="F1581" s="26">
        <f t="shared" si="224"/>
        <v>0</v>
      </c>
      <c r="G1581" s="26">
        <f t="shared" si="225"/>
        <v>0</v>
      </c>
    </row>
    <row r="1582" spans="1:7" s="15" customFormat="1" x14ac:dyDescent="0.25">
      <c r="A1582" s="8" t="s">
        <v>1</v>
      </c>
      <c r="B1582" s="27">
        <f t="shared" ref="B1582:G1582" si="227">SUM(B1560:B1581)</f>
        <v>0</v>
      </c>
      <c r="C1582" s="27">
        <f t="shared" si="227"/>
        <v>0</v>
      </c>
      <c r="D1582" s="27">
        <f t="shared" si="227"/>
        <v>0</v>
      </c>
      <c r="E1582" s="27">
        <f t="shared" si="227"/>
        <v>0</v>
      </c>
      <c r="F1582" s="27">
        <f t="shared" si="227"/>
        <v>0</v>
      </c>
      <c r="G1582" s="27">
        <f t="shared" si="227"/>
        <v>0</v>
      </c>
    </row>
    <row r="1583" spans="1:7" s="15" customFormat="1" x14ac:dyDescent="0.25">
      <c r="A1583" s="10"/>
      <c r="B1583" s="9"/>
      <c r="C1583" s="19"/>
      <c r="D1583" s="9"/>
      <c r="E1583" s="19"/>
      <c r="F1583" s="33"/>
      <c r="G1583" s="28"/>
    </row>
    <row r="1584" spans="1:7" s="15" customFormat="1" x14ac:dyDescent="0.25">
      <c r="A1584" s="69"/>
      <c r="B1584" s="69"/>
      <c r="C1584" s="69"/>
      <c r="D1584" s="69"/>
      <c r="E1584" s="69"/>
      <c r="F1584" s="69"/>
      <c r="G1584" s="69"/>
    </row>
    <row r="1585" spans="1:7" s="15" customFormat="1" x14ac:dyDescent="0.25">
      <c r="A1585" s="79" t="s">
        <v>107</v>
      </c>
      <c r="B1585" s="79"/>
      <c r="C1585" s="79"/>
      <c r="D1585" s="79"/>
      <c r="E1585" s="79"/>
      <c r="F1585" s="79"/>
      <c r="G1585" s="79"/>
    </row>
    <row r="1586" spans="1:7" x14ac:dyDescent="0.25">
      <c r="A1586" s="80" t="s">
        <v>109</v>
      </c>
      <c r="B1586" s="80"/>
      <c r="C1586" s="80"/>
      <c r="D1586" s="80"/>
      <c r="E1586" s="80"/>
      <c r="F1586" s="80"/>
      <c r="G1586" s="80"/>
    </row>
    <row r="1587" spans="1:7" x14ac:dyDescent="0.25">
      <c r="A1587" s="81" t="s">
        <v>52</v>
      </c>
      <c r="B1587" s="81"/>
      <c r="C1587" s="81"/>
      <c r="D1587" s="81"/>
      <c r="E1587" s="81"/>
      <c r="F1587" s="81"/>
      <c r="G1587" s="81"/>
    </row>
    <row r="1588" spans="1:7" s="2" customFormat="1" ht="15" customHeight="1" x14ac:dyDescent="0.2">
      <c r="A1588" s="70" t="s">
        <v>0</v>
      </c>
      <c r="B1588" s="64" t="s">
        <v>82</v>
      </c>
      <c r="C1588" s="65"/>
      <c r="D1588" s="65"/>
      <c r="E1588" s="65"/>
      <c r="F1588" s="65"/>
      <c r="G1588" s="66"/>
    </row>
    <row r="1589" spans="1:7" s="2" customFormat="1" ht="12" customHeight="1" x14ac:dyDescent="0.2">
      <c r="A1589" s="71"/>
      <c r="B1589" s="67" t="s">
        <v>1</v>
      </c>
      <c r="C1589" s="67"/>
      <c r="D1589" s="73" t="s">
        <v>2</v>
      </c>
      <c r="E1589" s="74"/>
      <c r="F1589" s="74"/>
      <c r="G1589" s="75"/>
    </row>
    <row r="1590" spans="1:7" s="3" customFormat="1" ht="47.25" customHeight="1" x14ac:dyDescent="0.2">
      <c r="A1590" s="71"/>
      <c r="B1590" s="67"/>
      <c r="C1590" s="67"/>
      <c r="D1590" s="77" t="s">
        <v>83</v>
      </c>
      <c r="E1590" s="78"/>
      <c r="F1590" s="68" t="s">
        <v>8</v>
      </c>
      <c r="G1590" s="68"/>
    </row>
    <row r="1591" spans="1:7" s="2" customFormat="1" ht="14.25" customHeight="1" x14ac:dyDescent="0.2">
      <c r="A1591" s="72"/>
      <c r="B1591" s="4" t="s">
        <v>3</v>
      </c>
      <c r="C1591" s="17" t="s">
        <v>84</v>
      </c>
      <c r="D1591" s="4" t="s">
        <v>3</v>
      </c>
      <c r="E1591" s="21" t="s">
        <v>9</v>
      </c>
      <c r="F1591" s="5" t="s">
        <v>3</v>
      </c>
      <c r="G1591" s="21" t="s">
        <v>5</v>
      </c>
    </row>
    <row r="1592" spans="1:7" s="25" customFormat="1" ht="12" x14ac:dyDescent="0.2">
      <c r="A1592" s="6">
        <v>1</v>
      </c>
      <c r="B1592" s="7">
        <v>2</v>
      </c>
      <c r="C1592" s="18">
        <v>3</v>
      </c>
      <c r="D1592" s="7">
        <v>4</v>
      </c>
      <c r="E1592" s="22">
        <v>5</v>
      </c>
      <c r="F1592" s="7">
        <v>6</v>
      </c>
      <c r="G1592" s="18">
        <v>7</v>
      </c>
    </row>
    <row r="1593" spans="1:7" ht="15.75" x14ac:dyDescent="0.25">
      <c r="A1593" s="47" t="s">
        <v>61</v>
      </c>
      <c r="B1593" s="48"/>
      <c r="C1593" s="48"/>
      <c r="D1593" s="26">
        <f>B1593-F1593</f>
        <v>0</v>
      </c>
      <c r="E1593" s="26">
        <f>C1593-G1593</f>
        <v>0</v>
      </c>
      <c r="F1593" s="26">
        <f>B1593*7.2/100</f>
        <v>0</v>
      </c>
      <c r="G1593" s="26">
        <f>C1593*7.2/100</f>
        <v>0</v>
      </c>
    </row>
    <row r="1594" spans="1:7" ht="15.75" x14ac:dyDescent="0.25">
      <c r="A1594" s="47" t="s">
        <v>62</v>
      </c>
      <c r="B1594" s="48"/>
      <c r="C1594" s="48"/>
      <c r="D1594" s="26">
        <f>B1594-F1594</f>
        <v>0</v>
      </c>
      <c r="E1594" s="26">
        <f t="shared" ref="E1594:E1614" si="228">C1594-G1594</f>
        <v>0</v>
      </c>
      <c r="F1594" s="26">
        <f t="shared" ref="F1594:F1614" si="229">B1594*7.2/100</f>
        <v>0</v>
      </c>
      <c r="G1594" s="26">
        <f t="shared" ref="G1594:G1614" si="230">C1594*7.2/100</f>
        <v>0</v>
      </c>
    </row>
    <row r="1595" spans="1:7" ht="15.75" x14ac:dyDescent="0.25">
      <c r="A1595" s="47" t="s">
        <v>63</v>
      </c>
      <c r="B1595" s="48"/>
      <c r="C1595" s="48"/>
      <c r="D1595" s="26">
        <f t="shared" ref="D1595:D1614" si="231">B1595-F1595</f>
        <v>0</v>
      </c>
      <c r="E1595" s="26">
        <f t="shared" si="228"/>
        <v>0</v>
      </c>
      <c r="F1595" s="26">
        <f t="shared" si="229"/>
        <v>0</v>
      </c>
      <c r="G1595" s="26">
        <f t="shared" si="230"/>
        <v>0</v>
      </c>
    </row>
    <row r="1596" spans="1:7" ht="15.75" x14ac:dyDescent="0.25">
      <c r="A1596" s="47" t="s">
        <v>64</v>
      </c>
      <c r="B1596" s="48"/>
      <c r="C1596" s="48"/>
      <c r="D1596" s="26">
        <f t="shared" si="231"/>
        <v>0</v>
      </c>
      <c r="E1596" s="26">
        <f t="shared" si="228"/>
        <v>0</v>
      </c>
      <c r="F1596" s="26">
        <f t="shared" si="229"/>
        <v>0</v>
      </c>
      <c r="G1596" s="26">
        <f t="shared" si="230"/>
        <v>0</v>
      </c>
    </row>
    <row r="1597" spans="1:7" ht="15.75" x14ac:dyDescent="0.25">
      <c r="A1597" s="47" t="s">
        <v>65</v>
      </c>
      <c r="B1597" s="48"/>
      <c r="C1597" s="48"/>
      <c r="D1597" s="26">
        <f t="shared" si="231"/>
        <v>0</v>
      </c>
      <c r="E1597" s="26">
        <f t="shared" si="228"/>
        <v>0</v>
      </c>
      <c r="F1597" s="26">
        <f t="shared" si="229"/>
        <v>0</v>
      </c>
      <c r="G1597" s="26">
        <f t="shared" si="230"/>
        <v>0</v>
      </c>
    </row>
    <row r="1598" spans="1:7" ht="15.75" x14ac:dyDescent="0.25">
      <c r="A1598" s="47" t="s">
        <v>66</v>
      </c>
      <c r="B1598" s="48"/>
      <c r="C1598" s="48"/>
      <c r="D1598" s="26">
        <f t="shared" si="231"/>
        <v>0</v>
      </c>
      <c r="E1598" s="26">
        <f t="shared" si="228"/>
        <v>0</v>
      </c>
      <c r="F1598" s="26">
        <f t="shared" si="229"/>
        <v>0</v>
      </c>
      <c r="G1598" s="26">
        <f t="shared" si="230"/>
        <v>0</v>
      </c>
    </row>
    <row r="1599" spans="1:7" ht="15.75" x14ac:dyDescent="0.25">
      <c r="A1599" s="47" t="s">
        <v>67</v>
      </c>
      <c r="B1599" s="48"/>
      <c r="C1599" s="48"/>
      <c r="D1599" s="26">
        <f t="shared" si="231"/>
        <v>0</v>
      </c>
      <c r="E1599" s="26">
        <f t="shared" si="228"/>
        <v>0</v>
      </c>
      <c r="F1599" s="26">
        <f t="shared" si="229"/>
        <v>0</v>
      </c>
      <c r="G1599" s="26">
        <f t="shared" si="230"/>
        <v>0</v>
      </c>
    </row>
    <row r="1600" spans="1:7" ht="15.75" x14ac:dyDescent="0.25">
      <c r="A1600" s="47" t="s">
        <v>68</v>
      </c>
      <c r="B1600" s="48"/>
      <c r="C1600" s="48"/>
      <c r="D1600" s="26">
        <f t="shared" si="231"/>
        <v>0</v>
      </c>
      <c r="E1600" s="26">
        <f t="shared" si="228"/>
        <v>0</v>
      </c>
      <c r="F1600" s="26">
        <f t="shared" si="229"/>
        <v>0</v>
      </c>
      <c r="G1600" s="26">
        <f t="shared" si="230"/>
        <v>0</v>
      </c>
    </row>
    <row r="1601" spans="1:7" ht="15.75" x14ac:dyDescent="0.25">
      <c r="A1601" s="47" t="s">
        <v>69</v>
      </c>
      <c r="B1601" s="48"/>
      <c r="C1601" s="48"/>
      <c r="D1601" s="26">
        <f t="shared" si="231"/>
        <v>0</v>
      </c>
      <c r="E1601" s="26">
        <f t="shared" si="228"/>
        <v>0</v>
      </c>
      <c r="F1601" s="26">
        <f t="shared" si="229"/>
        <v>0</v>
      </c>
      <c r="G1601" s="26">
        <f t="shared" si="230"/>
        <v>0</v>
      </c>
    </row>
    <row r="1602" spans="1:7" ht="15.75" x14ac:dyDescent="0.25">
      <c r="A1602" s="47" t="s">
        <v>7</v>
      </c>
      <c r="B1602" s="48"/>
      <c r="C1602" s="48"/>
      <c r="D1602" s="26">
        <f t="shared" si="231"/>
        <v>0</v>
      </c>
      <c r="E1602" s="26">
        <f t="shared" si="228"/>
        <v>0</v>
      </c>
      <c r="F1602" s="26">
        <f t="shared" si="229"/>
        <v>0</v>
      </c>
      <c r="G1602" s="26">
        <f t="shared" si="230"/>
        <v>0</v>
      </c>
    </row>
    <row r="1603" spans="1:7" ht="15.75" x14ac:dyDescent="0.25">
      <c r="A1603" s="47" t="s">
        <v>70</v>
      </c>
      <c r="B1603" s="48"/>
      <c r="C1603" s="48"/>
      <c r="D1603" s="26">
        <f t="shared" si="231"/>
        <v>0</v>
      </c>
      <c r="E1603" s="26">
        <f t="shared" si="228"/>
        <v>0</v>
      </c>
      <c r="F1603" s="26">
        <f t="shared" si="229"/>
        <v>0</v>
      </c>
      <c r="G1603" s="26">
        <f t="shared" si="230"/>
        <v>0</v>
      </c>
    </row>
    <row r="1604" spans="1:7" ht="15.75" x14ac:dyDescent="0.25">
      <c r="A1604" s="47" t="s">
        <v>71</v>
      </c>
      <c r="B1604" s="48"/>
      <c r="C1604" s="48"/>
      <c r="D1604" s="26">
        <f t="shared" si="231"/>
        <v>0</v>
      </c>
      <c r="E1604" s="26">
        <f t="shared" si="228"/>
        <v>0</v>
      </c>
      <c r="F1604" s="26">
        <f t="shared" si="229"/>
        <v>0</v>
      </c>
      <c r="G1604" s="26">
        <f t="shared" si="230"/>
        <v>0</v>
      </c>
    </row>
    <row r="1605" spans="1:7" ht="15.75" x14ac:dyDescent="0.25">
      <c r="A1605" s="47" t="s">
        <v>72</v>
      </c>
      <c r="B1605" s="48">
        <v>661</v>
      </c>
      <c r="C1605" s="48">
        <v>661000</v>
      </c>
      <c r="D1605" s="26">
        <f t="shared" si="231"/>
        <v>619</v>
      </c>
      <c r="E1605" s="26">
        <f t="shared" si="228"/>
        <v>619000</v>
      </c>
      <c r="F1605" s="26">
        <f>43+2+5-8</f>
        <v>42</v>
      </c>
      <c r="G1605" s="26">
        <f>43000+2000+5000-8000</f>
        <v>42000</v>
      </c>
    </row>
    <row r="1606" spans="1:7" ht="15.75" x14ac:dyDescent="0.25">
      <c r="A1606" s="47" t="s">
        <v>73</v>
      </c>
      <c r="B1606" s="48"/>
      <c r="C1606" s="48"/>
      <c r="D1606" s="26">
        <f t="shared" si="231"/>
        <v>0</v>
      </c>
      <c r="E1606" s="26">
        <f t="shared" si="228"/>
        <v>0</v>
      </c>
      <c r="F1606" s="26">
        <f t="shared" si="229"/>
        <v>0</v>
      </c>
      <c r="G1606" s="26">
        <f t="shared" si="230"/>
        <v>0</v>
      </c>
    </row>
    <row r="1607" spans="1:7" ht="15.75" x14ac:dyDescent="0.25">
      <c r="A1607" s="47" t="s">
        <v>74</v>
      </c>
      <c r="B1607" s="48"/>
      <c r="C1607" s="48"/>
      <c r="D1607" s="26">
        <f t="shared" si="231"/>
        <v>0</v>
      </c>
      <c r="E1607" s="26">
        <f t="shared" si="228"/>
        <v>0</v>
      </c>
      <c r="F1607" s="26">
        <f t="shared" si="229"/>
        <v>0</v>
      </c>
      <c r="G1607" s="26">
        <f t="shared" si="230"/>
        <v>0</v>
      </c>
    </row>
    <row r="1608" spans="1:7" ht="15.75" x14ac:dyDescent="0.25">
      <c r="A1608" s="47" t="s">
        <v>75</v>
      </c>
      <c r="B1608" s="48"/>
      <c r="C1608" s="48"/>
      <c r="D1608" s="26">
        <f t="shared" si="231"/>
        <v>0</v>
      </c>
      <c r="E1608" s="26">
        <f t="shared" si="228"/>
        <v>0</v>
      </c>
      <c r="F1608" s="26">
        <f t="shared" si="229"/>
        <v>0</v>
      </c>
      <c r="G1608" s="26">
        <f t="shared" si="230"/>
        <v>0</v>
      </c>
    </row>
    <row r="1609" spans="1:7" ht="15.75" x14ac:dyDescent="0.25">
      <c r="A1609" s="47" t="s">
        <v>93</v>
      </c>
      <c r="B1609" s="48"/>
      <c r="C1609" s="48"/>
      <c r="D1609" s="26">
        <f t="shared" si="231"/>
        <v>0</v>
      </c>
      <c r="E1609" s="26">
        <f t="shared" si="228"/>
        <v>0</v>
      </c>
      <c r="F1609" s="26">
        <f t="shared" si="229"/>
        <v>0</v>
      </c>
      <c r="G1609" s="26">
        <f t="shared" si="230"/>
        <v>0</v>
      </c>
    </row>
    <row r="1610" spans="1:7" ht="15.75" x14ac:dyDescent="0.25">
      <c r="A1610" s="47" t="s">
        <v>94</v>
      </c>
      <c r="B1610" s="48"/>
      <c r="C1610" s="48"/>
      <c r="D1610" s="26">
        <f t="shared" si="231"/>
        <v>0</v>
      </c>
      <c r="E1610" s="26">
        <f t="shared" si="228"/>
        <v>0</v>
      </c>
      <c r="F1610" s="26">
        <f t="shared" si="229"/>
        <v>0</v>
      </c>
      <c r="G1610" s="26">
        <f t="shared" si="230"/>
        <v>0</v>
      </c>
    </row>
    <row r="1611" spans="1:7" ht="15.75" x14ac:dyDescent="0.25">
      <c r="A1611" s="47" t="s">
        <v>89</v>
      </c>
      <c r="B1611" s="48"/>
      <c r="C1611" s="48"/>
      <c r="D1611" s="26">
        <f t="shared" si="231"/>
        <v>0</v>
      </c>
      <c r="E1611" s="26">
        <f t="shared" si="228"/>
        <v>0</v>
      </c>
      <c r="F1611" s="26">
        <f t="shared" si="229"/>
        <v>0</v>
      </c>
      <c r="G1611" s="26">
        <f t="shared" si="230"/>
        <v>0</v>
      </c>
    </row>
    <row r="1612" spans="1:7" ht="15.75" x14ac:dyDescent="0.25">
      <c r="A1612" s="47" t="s">
        <v>90</v>
      </c>
      <c r="B1612" s="48"/>
      <c r="C1612" s="48"/>
      <c r="D1612" s="26">
        <f t="shared" si="231"/>
        <v>0</v>
      </c>
      <c r="E1612" s="26">
        <f t="shared" si="228"/>
        <v>0</v>
      </c>
      <c r="F1612" s="26">
        <f t="shared" si="229"/>
        <v>0</v>
      </c>
      <c r="G1612" s="26">
        <f t="shared" si="230"/>
        <v>0</v>
      </c>
    </row>
    <row r="1613" spans="1:7" ht="15.75" x14ac:dyDescent="0.25">
      <c r="A1613" s="47" t="s">
        <v>91</v>
      </c>
      <c r="B1613" s="49"/>
      <c r="C1613" s="49"/>
      <c r="D1613" s="42">
        <f t="shared" si="231"/>
        <v>0</v>
      </c>
      <c r="E1613" s="26">
        <f t="shared" si="228"/>
        <v>0</v>
      </c>
      <c r="F1613" s="26">
        <f t="shared" si="229"/>
        <v>0</v>
      </c>
      <c r="G1613" s="26">
        <f t="shared" si="230"/>
        <v>0</v>
      </c>
    </row>
    <row r="1614" spans="1:7" ht="15.75" x14ac:dyDescent="0.25">
      <c r="A1614" s="47" t="s">
        <v>92</v>
      </c>
      <c r="B1614" s="50"/>
      <c r="C1614" s="50"/>
      <c r="D1614" s="42">
        <f t="shared" si="231"/>
        <v>0</v>
      </c>
      <c r="E1614" s="26">
        <f t="shared" si="228"/>
        <v>0</v>
      </c>
      <c r="F1614" s="26">
        <f t="shared" si="229"/>
        <v>0</v>
      </c>
      <c r="G1614" s="26">
        <f t="shared" si="230"/>
        <v>0</v>
      </c>
    </row>
    <row r="1615" spans="1:7" s="14" customFormat="1" x14ac:dyDescent="0.25">
      <c r="A1615" s="8" t="s">
        <v>1</v>
      </c>
      <c r="B1615" s="27">
        <f t="shared" ref="B1615:G1615" si="232">SUM(B1593:B1614)</f>
        <v>661</v>
      </c>
      <c r="C1615" s="27">
        <f t="shared" si="232"/>
        <v>661000</v>
      </c>
      <c r="D1615" s="27">
        <f t="shared" si="232"/>
        <v>619</v>
      </c>
      <c r="E1615" s="27">
        <f t="shared" si="232"/>
        <v>619000</v>
      </c>
      <c r="F1615" s="27">
        <f t="shared" si="232"/>
        <v>42</v>
      </c>
      <c r="G1615" s="27">
        <f t="shared" si="232"/>
        <v>42000</v>
      </c>
    </row>
    <row r="1616" spans="1:7" x14ac:dyDescent="0.25">
      <c r="A1616" s="31"/>
      <c r="B1616" s="11"/>
      <c r="C1616" s="20"/>
      <c r="D1616" s="11"/>
      <c r="E1616" s="20"/>
      <c r="F1616" s="34"/>
      <c r="G1616" s="30"/>
    </row>
    <row r="1617" spans="1:7" x14ac:dyDescent="0.25">
      <c r="A1617" s="69"/>
      <c r="B1617" s="69"/>
      <c r="C1617" s="69"/>
      <c r="D1617" s="69"/>
      <c r="E1617" s="69"/>
      <c r="F1617" s="69"/>
      <c r="G1617" s="69"/>
    </row>
    <row r="1618" spans="1:7" x14ac:dyDescent="0.25">
      <c r="A1618" s="79" t="s">
        <v>108</v>
      </c>
      <c r="B1618" s="79"/>
      <c r="C1618" s="79"/>
      <c r="D1618" s="79"/>
      <c r="E1618" s="79"/>
      <c r="F1618" s="79"/>
      <c r="G1618" s="79"/>
    </row>
    <row r="1619" spans="1:7" x14ac:dyDescent="0.25">
      <c r="A1619" s="80" t="s">
        <v>109</v>
      </c>
      <c r="B1619" s="80"/>
      <c r="C1619" s="80"/>
      <c r="D1619" s="80"/>
      <c r="E1619" s="80"/>
      <c r="F1619" s="80"/>
      <c r="G1619" s="80"/>
    </row>
    <row r="1620" spans="1:7" x14ac:dyDescent="0.25">
      <c r="A1620" s="81" t="s">
        <v>54</v>
      </c>
      <c r="B1620" s="81"/>
      <c r="C1620" s="81"/>
      <c r="D1620" s="81"/>
      <c r="E1620" s="81"/>
      <c r="F1620" s="81"/>
      <c r="G1620" s="81"/>
    </row>
    <row r="1621" spans="1:7" s="2" customFormat="1" ht="15" customHeight="1" x14ac:dyDescent="0.2">
      <c r="A1621" s="70" t="s">
        <v>0</v>
      </c>
      <c r="B1621" s="64" t="s">
        <v>82</v>
      </c>
      <c r="C1621" s="65"/>
      <c r="D1621" s="65"/>
      <c r="E1621" s="65"/>
      <c r="F1621" s="65"/>
      <c r="G1621" s="66"/>
    </row>
    <row r="1622" spans="1:7" s="2" customFormat="1" ht="14.25" customHeight="1" x14ac:dyDescent="0.2">
      <c r="A1622" s="71"/>
      <c r="B1622" s="67" t="s">
        <v>1</v>
      </c>
      <c r="C1622" s="67"/>
      <c r="D1622" s="73" t="s">
        <v>2</v>
      </c>
      <c r="E1622" s="74"/>
      <c r="F1622" s="74"/>
      <c r="G1622" s="75"/>
    </row>
    <row r="1623" spans="1:7" s="3" customFormat="1" ht="47.25" customHeight="1" x14ac:dyDescent="0.2">
      <c r="A1623" s="71"/>
      <c r="B1623" s="67"/>
      <c r="C1623" s="67"/>
      <c r="D1623" s="77" t="s">
        <v>83</v>
      </c>
      <c r="E1623" s="78"/>
      <c r="F1623" s="68" t="s">
        <v>8</v>
      </c>
      <c r="G1623" s="68"/>
    </row>
    <row r="1624" spans="1:7" s="2" customFormat="1" ht="14.25" customHeight="1" x14ac:dyDescent="0.2">
      <c r="A1624" s="72"/>
      <c r="B1624" s="4" t="s">
        <v>3</v>
      </c>
      <c r="C1624" s="17" t="s">
        <v>84</v>
      </c>
      <c r="D1624" s="4" t="s">
        <v>3</v>
      </c>
      <c r="E1624" s="21" t="s">
        <v>9</v>
      </c>
      <c r="F1624" s="5" t="s">
        <v>3</v>
      </c>
      <c r="G1624" s="21" t="s">
        <v>5</v>
      </c>
    </row>
    <row r="1625" spans="1:7" s="25" customFormat="1" ht="12" x14ac:dyDescent="0.2">
      <c r="A1625" s="6">
        <v>1</v>
      </c>
      <c r="B1625" s="7">
        <v>2</v>
      </c>
      <c r="C1625" s="18">
        <v>3</v>
      </c>
      <c r="D1625" s="7">
        <v>4</v>
      </c>
      <c r="E1625" s="22">
        <v>5</v>
      </c>
      <c r="F1625" s="7">
        <v>6</v>
      </c>
      <c r="G1625" s="18">
        <v>7</v>
      </c>
    </row>
    <row r="1626" spans="1:7" ht="15.75" x14ac:dyDescent="0.25">
      <c r="A1626" s="47" t="s">
        <v>61</v>
      </c>
      <c r="B1626" s="48"/>
      <c r="C1626" s="48"/>
      <c r="D1626" s="26">
        <f>B1626-F1626</f>
        <v>0</v>
      </c>
      <c r="E1626" s="26">
        <f>C1626-G1626</f>
        <v>0</v>
      </c>
      <c r="F1626" s="26">
        <f>B1626*5.8/100</f>
        <v>0</v>
      </c>
      <c r="G1626" s="26">
        <f>C1626*5.8/100</f>
        <v>0</v>
      </c>
    </row>
    <row r="1627" spans="1:7" ht="15.75" x14ac:dyDescent="0.25">
      <c r="A1627" s="47" t="s">
        <v>62</v>
      </c>
      <c r="B1627" s="48"/>
      <c r="C1627" s="48"/>
      <c r="D1627" s="26">
        <f>B1627-F1627</f>
        <v>0</v>
      </c>
      <c r="E1627" s="26">
        <f t="shared" ref="E1627:E1647" si="233">C1627-G1627</f>
        <v>0</v>
      </c>
      <c r="F1627" s="26">
        <f t="shared" ref="F1627:F1647" si="234">B1627*5.8/100</f>
        <v>0</v>
      </c>
      <c r="G1627" s="26">
        <f t="shared" ref="G1627:G1647" si="235">C1627*5.8/100</f>
        <v>0</v>
      </c>
    </row>
    <row r="1628" spans="1:7" ht="15.75" x14ac:dyDescent="0.25">
      <c r="A1628" s="47" t="s">
        <v>63</v>
      </c>
      <c r="B1628" s="48"/>
      <c r="C1628" s="48"/>
      <c r="D1628" s="26">
        <f t="shared" ref="D1628:D1647" si="236">B1628-F1628</f>
        <v>0</v>
      </c>
      <c r="E1628" s="26">
        <f t="shared" si="233"/>
        <v>0</v>
      </c>
      <c r="F1628" s="26">
        <f t="shared" si="234"/>
        <v>0</v>
      </c>
      <c r="G1628" s="26">
        <f t="shared" si="235"/>
        <v>0</v>
      </c>
    </row>
    <row r="1629" spans="1:7" ht="15.75" x14ac:dyDescent="0.25">
      <c r="A1629" s="47" t="s">
        <v>64</v>
      </c>
      <c r="B1629" s="48"/>
      <c r="C1629" s="48"/>
      <c r="D1629" s="26">
        <f t="shared" si="236"/>
        <v>0</v>
      </c>
      <c r="E1629" s="26">
        <f t="shared" si="233"/>
        <v>0</v>
      </c>
      <c r="F1629" s="26">
        <f t="shared" si="234"/>
        <v>0</v>
      </c>
      <c r="G1629" s="26">
        <f t="shared" si="235"/>
        <v>0</v>
      </c>
    </row>
    <row r="1630" spans="1:7" ht="15.75" x14ac:dyDescent="0.25">
      <c r="A1630" s="47" t="s">
        <v>65</v>
      </c>
      <c r="B1630" s="48"/>
      <c r="C1630" s="48"/>
      <c r="D1630" s="26">
        <f t="shared" si="236"/>
        <v>0</v>
      </c>
      <c r="E1630" s="26">
        <f t="shared" si="233"/>
        <v>0</v>
      </c>
      <c r="F1630" s="26">
        <f t="shared" si="234"/>
        <v>0</v>
      </c>
      <c r="G1630" s="26">
        <f t="shared" si="235"/>
        <v>0</v>
      </c>
    </row>
    <row r="1631" spans="1:7" ht="15.75" x14ac:dyDescent="0.25">
      <c r="A1631" s="47" t="s">
        <v>66</v>
      </c>
      <c r="B1631" s="48">
        <v>100</v>
      </c>
      <c r="C1631" s="48">
        <v>3302036</v>
      </c>
      <c r="D1631" s="43">
        <f t="shared" si="236"/>
        <v>100</v>
      </c>
      <c r="E1631" s="43">
        <f t="shared" si="233"/>
        <v>3302036</v>
      </c>
      <c r="F1631" s="43">
        <f>6-6</f>
        <v>0</v>
      </c>
      <c r="G1631" s="43">
        <f>201717+142-201859</f>
        <v>0</v>
      </c>
    </row>
    <row r="1632" spans="1:7" ht="15.75" x14ac:dyDescent="0.25">
      <c r="A1632" s="47" t="s">
        <v>67</v>
      </c>
      <c r="B1632" s="48"/>
      <c r="C1632" s="48"/>
      <c r="D1632" s="26">
        <f t="shared" si="236"/>
        <v>0</v>
      </c>
      <c r="E1632" s="26">
        <f t="shared" si="233"/>
        <v>0</v>
      </c>
      <c r="F1632" s="26">
        <f t="shared" si="234"/>
        <v>0</v>
      </c>
      <c r="G1632" s="26">
        <f t="shared" si="235"/>
        <v>0</v>
      </c>
    </row>
    <row r="1633" spans="1:7" ht="15.75" x14ac:dyDescent="0.25">
      <c r="A1633" s="47" t="s">
        <v>68</v>
      </c>
      <c r="B1633" s="48"/>
      <c r="C1633" s="48"/>
      <c r="D1633" s="26">
        <f t="shared" si="236"/>
        <v>0</v>
      </c>
      <c r="E1633" s="26">
        <f t="shared" si="233"/>
        <v>0</v>
      </c>
      <c r="F1633" s="26">
        <f t="shared" si="234"/>
        <v>0</v>
      </c>
      <c r="G1633" s="26">
        <f t="shared" si="235"/>
        <v>0</v>
      </c>
    </row>
    <row r="1634" spans="1:7" ht="15.75" x14ac:dyDescent="0.25">
      <c r="A1634" s="47" t="s">
        <v>69</v>
      </c>
      <c r="B1634" s="48"/>
      <c r="C1634" s="48"/>
      <c r="D1634" s="26">
        <f t="shared" si="236"/>
        <v>0</v>
      </c>
      <c r="E1634" s="26">
        <f t="shared" si="233"/>
        <v>0</v>
      </c>
      <c r="F1634" s="26">
        <f t="shared" si="234"/>
        <v>0</v>
      </c>
      <c r="G1634" s="26">
        <f t="shared" si="235"/>
        <v>0</v>
      </c>
    </row>
    <row r="1635" spans="1:7" ht="15.75" x14ac:dyDescent="0.25">
      <c r="A1635" s="47" t="s">
        <v>7</v>
      </c>
      <c r="B1635" s="48"/>
      <c r="C1635" s="48"/>
      <c r="D1635" s="26">
        <f t="shared" si="236"/>
        <v>0</v>
      </c>
      <c r="E1635" s="26">
        <f t="shared" si="233"/>
        <v>0</v>
      </c>
      <c r="F1635" s="26">
        <f t="shared" si="234"/>
        <v>0</v>
      </c>
      <c r="G1635" s="26">
        <f t="shared" si="235"/>
        <v>0</v>
      </c>
    </row>
    <row r="1636" spans="1:7" ht="15.75" x14ac:dyDescent="0.25">
      <c r="A1636" s="47" t="s">
        <v>70</v>
      </c>
      <c r="B1636" s="48"/>
      <c r="C1636" s="48"/>
      <c r="D1636" s="26">
        <f t="shared" si="236"/>
        <v>0</v>
      </c>
      <c r="E1636" s="26">
        <f t="shared" si="233"/>
        <v>0</v>
      </c>
      <c r="F1636" s="26">
        <f t="shared" si="234"/>
        <v>0</v>
      </c>
      <c r="G1636" s="26">
        <f t="shared" si="235"/>
        <v>0</v>
      </c>
    </row>
    <row r="1637" spans="1:7" ht="15.75" x14ac:dyDescent="0.25">
      <c r="A1637" s="47" t="s">
        <v>71</v>
      </c>
      <c r="B1637" s="48"/>
      <c r="C1637" s="48"/>
      <c r="D1637" s="26">
        <f t="shared" si="236"/>
        <v>0</v>
      </c>
      <c r="E1637" s="26">
        <f t="shared" si="233"/>
        <v>0</v>
      </c>
      <c r="F1637" s="26">
        <f t="shared" si="234"/>
        <v>0</v>
      </c>
      <c r="G1637" s="26">
        <f t="shared" si="235"/>
        <v>0</v>
      </c>
    </row>
    <row r="1638" spans="1:7" ht="15.75" x14ac:dyDescent="0.25">
      <c r="A1638" s="47" t="s">
        <v>72</v>
      </c>
      <c r="B1638" s="48">
        <v>2111</v>
      </c>
      <c r="C1638" s="48">
        <v>8044500</v>
      </c>
      <c r="D1638" s="43">
        <f t="shared" si="236"/>
        <v>1983</v>
      </c>
      <c r="E1638" s="43">
        <f t="shared" si="233"/>
        <v>7600500</v>
      </c>
      <c r="F1638" s="43">
        <f>102+3+12+2+9</f>
        <v>128</v>
      </c>
      <c r="G1638" s="43">
        <f>456814+20036+26847-59697</f>
        <v>444000</v>
      </c>
    </row>
    <row r="1639" spans="1:7" ht="15.75" x14ac:dyDescent="0.25">
      <c r="A1639" s="47" t="s">
        <v>73</v>
      </c>
      <c r="B1639" s="48"/>
      <c r="C1639" s="48"/>
      <c r="D1639" s="26">
        <f t="shared" si="236"/>
        <v>0</v>
      </c>
      <c r="E1639" s="26">
        <f t="shared" si="233"/>
        <v>0</v>
      </c>
      <c r="F1639" s="26">
        <f t="shared" si="234"/>
        <v>0</v>
      </c>
      <c r="G1639" s="26">
        <f t="shared" si="235"/>
        <v>0</v>
      </c>
    </row>
    <row r="1640" spans="1:7" ht="15.75" x14ac:dyDescent="0.25">
      <c r="A1640" s="47" t="s">
        <v>74</v>
      </c>
      <c r="B1640" s="48"/>
      <c r="C1640" s="48"/>
      <c r="D1640" s="26">
        <f t="shared" si="236"/>
        <v>0</v>
      </c>
      <c r="E1640" s="26">
        <f t="shared" si="233"/>
        <v>0</v>
      </c>
      <c r="F1640" s="26">
        <f t="shared" si="234"/>
        <v>0</v>
      </c>
      <c r="G1640" s="26">
        <f t="shared" si="235"/>
        <v>0</v>
      </c>
    </row>
    <row r="1641" spans="1:7" ht="15.75" x14ac:dyDescent="0.25">
      <c r="A1641" s="47" t="s">
        <v>75</v>
      </c>
      <c r="B1641" s="48"/>
      <c r="C1641" s="48"/>
      <c r="D1641" s="26">
        <f t="shared" si="236"/>
        <v>0</v>
      </c>
      <c r="E1641" s="26">
        <f t="shared" si="233"/>
        <v>0</v>
      </c>
      <c r="F1641" s="26">
        <f t="shared" si="234"/>
        <v>0</v>
      </c>
      <c r="G1641" s="26">
        <f t="shared" si="235"/>
        <v>0</v>
      </c>
    </row>
    <row r="1642" spans="1:7" ht="15.75" x14ac:dyDescent="0.25">
      <c r="A1642" s="47" t="s">
        <v>79</v>
      </c>
      <c r="B1642" s="48"/>
      <c r="C1642" s="48"/>
      <c r="D1642" s="26">
        <f t="shared" si="236"/>
        <v>0</v>
      </c>
      <c r="E1642" s="26">
        <f t="shared" si="233"/>
        <v>0</v>
      </c>
      <c r="F1642" s="26">
        <f t="shared" si="234"/>
        <v>0</v>
      </c>
      <c r="G1642" s="26">
        <f t="shared" si="235"/>
        <v>0</v>
      </c>
    </row>
    <row r="1643" spans="1:7" ht="15.75" x14ac:dyDescent="0.25">
      <c r="A1643" s="47" t="s">
        <v>80</v>
      </c>
      <c r="B1643" s="48"/>
      <c r="C1643" s="48"/>
      <c r="D1643" s="26">
        <f t="shared" si="236"/>
        <v>0</v>
      </c>
      <c r="E1643" s="26">
        <f t="shared" si="233"/>
        <v>0</v>
      </c>
      <c r="F1643" s="26">
        <f t="shared" si="234"/>
        <v>0</v>
      </c>
      <c r="G1643" s="26">
        <f t="shared" si="235"/>
        <v>0</v>
      </c>
    </row>
    <row r="1644" spans="1:7" ht="15.75" x14ac:dyDescent="0.25">
      <c r="A1644" s="47" t="s">
        <v>76</v>
      </c>
      <c r="B1644" s="48"/>
      <c r="C1644" s="48"/>
      <c r="D1644" s="26">
        <f t="shared" si="236"/>
        <v>0</v>
      </c>
      <c r="E1644" s="26">
        <f t="shared" si="233"/>
        <v>0</v>
      </c>
      <c r="F1644" s="26">
        <f t="shared" si="234"/>
        <v>0</v>
      </c>
      <c r="G1644" s="26">
        <f t="shared" si="235"/>
        <v>0</v>
      </c>
    </row>
    <row r="1645" spans="1:7" ht="15.75" x14ac:dyDescent="0.25">
      <c r="A1645" s="47" t="s">
        <v>77</v>
      </c>
      <c r="B1645" s="48"/>
      <c r="C1645" s="48"/>
      <c r="D1645" s="26">
        <f t="shared" si="236"/>
        <v>0</v>
      </c>
      <c r="E1645" s="26">
        <f t="shared" si="233"/>
        <v>0</v>
      </c>
      <c r="F1645" s="26">
        <f t="shared" si="234"/>
        <v>0</v>
      </c>
      <c r="G1645" s="26">
        <f t="shared" si="235"/>
        <v>0</v>
      </c>
    </row>
    <row r="1646" spans="1:7" ht="15.75" x14ac:dyDescent="0.25">
      <c r="A1646" s="47" t="s">
        <v>78</v>
      </c>
      <c r="B1646" s="49"/>
      <c r="C1646" s="49"/>
      <c r="D1646" s="42">
        <f t="shared" si="236"/>
        <v>0</v>
      </c>
      <c r="E1646" s="26">
        <f t="shared" si="233"/>
        <v>0</v>
      </c>
      <c r="F1646" s="26">
        <f t="shared" si="234"/>
        <v>0</v>
      </c>
      <c r="G1646" s="26">
        <f t="shared" si="235"/>
        <v>0</v>
      </c>
    </row>
    <row r="1647" spans="1:7" ht="15.75" x14ac:dyDescent="0.25">
      <c r="A1647" s="47" t="s">
        <v>81</v>
      </c>
      <c r="B1647" s="50"/>
      <c r="C1647" s="50"/>
      <c r="D1647" s="42">
        <f t="shared" si="236"/>
        <v>0</v>
      </c>
      <c r="E1647" s="26">
        <f t="shared" si="233"/>
        <v>0</v>
      </c>
      <c r="F1647" s="26">
        <f t="shared" si="234"/>
        <v>0</v>
      </c>
      <c r="G1647" s="26">
        <f t="shared" si="235"/>
        <v>0</v>
      </c>
    </row>
    <row r="1648" spans="1:7" s="14" customFormat="1" x14ac:dyDescent="0.25">
      <c r="A1648" s="8" t="s">
        <v>1</v>
      </c>
      <c r="B1648" s="27">
        <f t="shared" ref="B1648:G1648" si="237">SUM(B1626:B1647)</f>
        <v>2211</v>
      </c>
      <c r="C1648" s="27">
        <f t="shared" si="237"/>
        <v>11346536</v>
      </c>
      <c r="D1648" s="27">
        <f t="shared" si="237"/>
        <v>2083</v>
      </c>
      <c r="E1648" s="27">
        <f t="shared" si="237"/>
        <v>10902536</v>
      </c>
      <c r="F1648" s="27">
        <f t="shared" si="237"/>
        <v>128</v>
      </c>
      <c r="G1648" s="27">
        <f t="shared" si="237"/>
        <v>444000</v>
      </c>
    </row>
    <row r="1649" spans="1:7" x14ac:dyDescent="0.25">
      <c r="A1649" s="10"/>
      <c r="B1649" s="9"/>
      <c r="C1649" s="19"/>
      <c r="D1649" s="9"/>
      <c r="E1649" s="19"/>
      <c r="F1649" s="33"/>
      <c r="G1649" s="28"/>
    </row>
    <row r="1650" spans="1:7" x14ac:dyDescent="0.25">
      <c r="A1650" s="69"/>
      <c r="B1650" s="69"/>
      <c r="C1650" s="69"/>
      <c r="D1650" s="69"/>
      <c r="E1650" s="69"/>
      <c r="F1650" s="69"/>
      <c r="G1650" s="69"/>
    </row>
    <row r="1651" spans="1:7" x14ac:dyDescent="0.25">
      <c r="A1651" s="79" t="s">
        <v>108</v>
      </c>
      <c r="B1651" s="79"/>
      <c r="C1651" s="79"/>
      <c r="D1651" s="79"/>
      <c r="E1651" s="79"/>
      <c r="F1651" s="79"/>
      <c r="G1651" s="79"/>
    </row>
    <row r="1652" spans="1:7" x14ac:dyDescent="0.25">
      <c r="A1652" s="80" t="s">
        <v>109</v>
      </c>
      <c r="B1652" s="80"/>
      <c r="C1652" s="80"/>
      <c r="D1652" s="80"/>
      <c r="E1652" s="80"/>
      <c r="F1652" s="80"/>
      <c r="G1652" s="80"/>
    </row>
    <row r="1653" spans="1:7" x14ac:dyDescent="0.25">
      <c r="A1653" s="81" t="s">
        <v>55</v>
      </c>
      <c r="B1653" s="81"/>
      <c r="C1653" s="81"/>
      <c r="D1653" s="81"/>
      <c r="E1653" s="81"/>
      <c r="F1653" s="81"/>
      <c r="G1653" s="81"/>
    </row>
    <row r="1654" spans="1:7" s="2" customFormat="1" ht="15" customHeight="1" x14ac:dyDescent="0.2">
      <c r="A1654" s="70" t="s">
        <v>0</v>
      </c>
      <c r="B1654" s="64" t="s">
        <v>82</v>
      </c>
      <c r="C1654" s="65"/>
      <c r="D1654" s="65"/>
      <c r="E1654" s="65"/>
      <c r="F1654" s="65"/>
      <c r="G1654" s="66"/>
    </row>
    <row r="1655" spans="1:7" s="2" customFormat="1" ht="12" customHeight="1" x14ac:dyDescent="0.2">
      <c r="A1655" s="71"/>
      <c r="B1655" s="67" t="s">
        <v>1</v>
      </c>
      <c r="C1655" s="67"/>
      <c r="D1655" s="73" t="s">
        <v>2</v>
      </c>
      <c r="E1655" s="74"/>
      <c r="F1655" s="74"/>
      <c r="G1655" s="75"/>
    </row>
    <row r="1656" spans="1:7" s="3" customFormat="1" ht="47.25" customHeight="1" x14ac:dyDescent="0.2">
      <c r="A1656" s="71"/>
      <c r="B1656" s="67"/>
      <c r="C1656" s="67"/>
      <c r="D1656" s="77" t="s">
        <v>83</v>
      </c>
      <c r="E1656" s="78"/>
      <c r="F1656" s="68" t="s">
        <v>8</v>
      </c>
      <c r="G1656" s="68"/>
    </row>
    <row r="1657" spans="1:7" s="2" customFormat="1" ht="14.25" customHeight="1" x14ac:dyDescent="0.2">
      <c r="A1657" s="72"/>
      <c r="B1657" s="4" t="s">
        <v>3</v>
      </c>
      <c r="C1657" s="17" t="s">
        <v>84</v>
      </c>
      <c r="D1657" s="4" t="s">
        <v>3</v>
      </c>
      <c r="E1657" s="21" t="s">
        <v>9</v>
      </c>
      <c r="F1657" s="5" t="s">
        <v>3</v>
      </c>
      <c r="G1657" s="21" t="s">
        <v>5</v>
      </c>
    </row>
    <row r="1658" spans="1:7" s="25" customFormat="1" ht="12" x14ac:dyDescent="0.2">
      <c r="A1658" s="6">
        <v>1</v>
      </c>
      <c r="B1658" s="7">
        <v>2</v>
      </c>
      <c r="C1658" s="18">
        <v>3</v>
      </c>
      <c r="D1658" s="7">
        <v>4</v>
      </c>
      <c r="E1658" s="22">
        <v>5</v>
      </c>
      <c r="F1658" s="7">
        <v>6</v>
      </c>
      <c r="G1658" s="18">
        <v>7</v>
      </c>
    </row>
    <row r="1659" spans="1:7" ht="15" customHeight="1" x14ac:dyDescent="0.25">
      <c r="A1659" s="47" t="s">
        <v>61</v>
      </c>
      <c r="B1659" s="48">
        <v>161</v>
      </c>
      <c r="C1659" s="48">
        <v>4124803</v>
      </c>
      <c r="D1659" s="43">
        <f>B1659-F1659</f>
        <v>148</v>
      </c>
      <c r="E1659" s="43">
        <f>C1659-G1659</f>
        <v>3814903</v>
      </c>
      <c r="F1659" s="43">
        <f>13+1-1</f>
        <v>13</v>
      </c>
      <c r="G1659" s="43">
        <f>361731+2425-54256</f>
        <v>309900</v>
      </c>
    </row>
    <row r="1660" spans="1:7" ht="15.75" x14ac:dyDescent="0.25">
      <c r="A1660" s="47" t="s">
        <v>62</v>
      </c>
      <c r="B1660" s="48">
        <v>0</v>
      </c>
      <c r="C1660" s="48">
        <v>0</v>
      </c>
      <c r="D1660" s="43">
        <f>B1660-F1660</f>
        <v>0</v>
      </c>
      <c r="E1660" s="43">
        <f t="shared" ref="E1660:E1680" si="238">C1660-G1660</f>
        <v>0</v>
      </c>
      <c r="F1660" s="43">
        <f t="shared" ref="F1660:F1680" si="239">B1660*7.4/100</f>
        <v>0</v>
      </c>
      <c r="G1660" s="43">
        <f t="shared" ref="G1660:G1680" si="240">C1660*7.4/100</f>
        <v>0</v>
      </c>
    </row>
    <row r="1661" spans="1:7" ht="15" customHeight="1" x14ac:dyDescent="0.25">
      <c r="A1661" s="47" t="s">
        <v>63</v>
      </c>
      <c r="B1661" s="48">
        <v>0</v>
      </c>
      <c r="C1661" s="48">
        <v>0</v>
      </c>
      <c r="D1661" s="43">
        <f t="shared" ref="D1661:D1680" si="241">B1661-F1661</f>
        <v>0</v>
      </c>
      <c r="E1661" s="43">
        <f t="shared" si="238"/>
        <v>0</v>
      </c>
      <c r="F1661" s="43">
        <f t="shared" si="239"/>
        <v>0</v>
      </c>
      <c r="G1661" s="43">
        <f t="shared" si="240"/>
        <v>0</v>
      </c>
    </row>
    <row r="1662" spans="1:7" ht="15.75" x14ac:dyDescent="0.25">
      <c r="A1662" s="47" t="s">
        <v>64</v>
      </c>
      <c r="B1662" s="48">
        <v>0</v>
      </c>
      <c r="C1662" s="48">
        <v>0</v>
      </c>
      <c r="D1662" s="43">
        <f t="shared" si="241"/>
        <v>0</v>
      </c>
      <c r="E1662" s="43">
        <f t="shared" si="238"/>
        <v>0</v>
      </c>
      <c r="F1662" s="43">
        <f t="shared" si="239"/>
        <v>0</v>
      </c>
      <c r="G1662" s="43">
        <f t="shared" si="240"/>
        <v>0</v>
      </c>
    </row>
    <row r="1663" spans="1:7" ht="15.75" x14ac:dyDescent="0.25">
      <c r="A1663" s="47" t="s">
        <v>65</v>
      </c>
      <c r="B1663" s="48">
        <v>100</v>
      </c>
      <c r="C1663" s="48">
        <v>3071608</v>
      </c>
      <c r="D1663" s="43">
        <f t="shared" si="241"/>
        <v>93</v>
      </c>
      <c r="E1663" s="43">
        <f t="shared" si="238"/>
        <v>2877302</v>
      </c>
      <c r="F1663" s="43">
        <f>7-1+1</f>
        <v>7</v>
      </c>
      <c r="G1663" s="43">
        <f>216347+1381-50000+44840-18262</f>
        <v>194306</v>
      </c>
    </row>
    <row r="1664" spans="1:7" ht="15.75" x14ac:dyDescent="0.25">
      <c r="A1664" s="47" t="s">
        <v>66</v>
      </c>
      <c r="B1664" s="48">
        <v>0</v>
      </c>
      <c r="C1664" s="48">
        <v>0</v>
      </c>
      <c r="D1664" s="43">
        <f t="shared" si="241"/>
        <v>0</v>
      </c>
      <c r="E1664" s="43">
        <f t="shared" si="238"/>
        <v>0</v>
      </c>
      <c r="F1664" s="43">
        <f t="shared" si="239"/>
        <v>0</v>
      </c>
      <c r="G1664" s="43">
        <f t="shared" si="240"/>
        <v>0</v>
      </c>
    </row>
    <row r="1665" spans="1:7" ht="15.75" x14ac:dyDescent="0.25">
      <c r="A1665" s="47" t="s">
        <v>67</v>
      </c>
      <c r="B1665" s="48">
        <v>0</v>
      </c>
      <c r="C1665" s="48">
        <v>0</v>
      </c>
      <c r="D1665" s="43">
        <f t="shared" si="241"/>
        <v>0</v>
      </c>
      <c r="E1665" s="43">
        <f t="shared" si="238"/>
        <v>0</v>
      </c>
      <c r="F1665" s="43">
        <f t="shared" si="239"/>
        <v>0</v>
      </c>
      <c r="G1665" s="43">
        <f t="shared" si="240"/>
        <v>0</v>
      </c>
    </row>
    <row r="1666" spans="1:7" ht="15.75" x14ac:dyDescent="0.25">
      <c r="A1666" s="47" t="s">
        <v>68</v>
      </c>
      <c r="B1666" s="48">
        <v>0</v>
      </c>
      <c r="C1666" s="48">
        <v>0</v>
      </c>
      <c r="D1666" s="43">
        <f t="shared" si="241"/>
        <v>0</v>
      </c>
      <c r="E1666" s="43">
        <f t="shared" si="238"/>
        <v>0</v>
      </c>
      <c r="F1666" s="43">
        <f t="shared" si="239"/>
        <v>0</v>
      </c>
      <c r="G1666" s="43">
        <f t="shared" si="240"/>
        <v>0</v>
      </c>
    </row>
    <row r="1667" spans="1:7" ht="15.75" x14ac:dyDescent="0.25">
      <c r="A1667" s="47" t="s">
        <v>69</v>
      </c>
      <c r="B1667" s="48">
        <v>0</v>
      </c>
      <c r="C1667" s="48">
        <v>0</v>
      </c>
      <c r="D1667" s="43">
        <f t="shared" si="241"/>
        <v>0</v>
      </c>
      <c r="E1667" s="43">
        <f t="shared" si="238"/>
        <v>0</v>
      </c>
      <c r="F1667" s="43">
        <f t="shared" si="239"/>
        <v>0</v>
      </c>
      <c r="G1667" s="43">
        <f t="shared" si="240"/>
        <v>0</v>
      </c>
    </row>
    <row r="1668" spans="1:7" ht="15.75" x14ac:dyDescent="0.25">
      <c r="A1668" s="47" t="s">
        <v>7</v>
      </c>
      <c r="B1668" s="48">
        <v>0</v>
      </c>
      <c r="C1668" s="48">
        <v>0</v>
      </c>
      <c r="D1668" s="43">
        <f t="shared" si="241"/>
        <v>0</v>
      </c>
      <c r="E1668" s="43">
        <f t="shared" si="238"/>
        <v>0</v>
      </c>
      <c r="F1668" s="43">
        <f t="shared" si="239"/>
        <v>0</v>
      </c>
      <c r="G1668" s="43">
        <f t="shared" si="240"/>
        <v>0</v>
      </c>
    </row>
    <row r="1669" spans="1:7" ht="15.75" x14ac:dyDescent="0.25">
      <c r="A1669" s="47" t="s">
        <v>70</v>
      </c>
      <c r="B1669" s="48">
        <v>0</v>
      </c>
      <c r="C1669" s="48">
        <v>0</v>
      </c>
      <c r="D1669" s="43">
        <f t="shared" si="241"/>
        <v>0</v>
      </c>
      <c r="E1669" s="43">
        <f t="shared" si="238"/>
        <v>0</v>
      </c>
      <c r="F1669" s="43">
        <f t="shared" si="239"/>
        <v>0</v>
      </c>
      <c r="G1669" s="43">
        <f t="shared" si="240"/>
        <v>0</v>
      </c>
    </row>
    <row r="1670" spans="1:7" ht="15.75" x14ac:dyDescent="0.25">
      <c r="A1670" s="47" t="s">
        <v>71</v>
      </c>
      <c r="B1670" s="48">
        <v>0</v>
      </c>
      <c r="C1670" s="48">
        <v>0</v>
      </c>
      <c r="D1670" s="43">
        <f t="shared" si="241"/>
        <v>0</v>
      </c>
      <c r="E1670" s="43">
        <f t="shared" si="238"/>
        <v>0</v>
      </c>
      <c r="F1670" s="43">
        <f t="shared" si="239"/>
        <v>0</v>
      </c>
      <c r="G1670" s="43">
        <f t="shared" si="240"/>
        <v>0</v>
      </c>
    </row>
    <row r="1671" spans="1:7" ht="15.75" x14ac:dyDescent="0.25">
      <c r="A1671" s="47" t="s">
        <v>72</v>
      </c>
      <c r="B1671" s="48">
        <v>1791</v>
      </c>
      <c r="C1671" s="48">
        <v>6147000</v>
      </c>
      <c r="D1671" s="43">
        <f t="shared" si="241"/>
        <v>1653</v>
      </c>
      <c r="E1671" s="43">
        <f t="shared" si="238"/>
        <v>5852500</v>
      </c>
      <c r="F1671" s="43">
        <f>108+16+11+3</f>
        <v>138</v>
      </c>
      <c r="G1671" s="43">
        <f>490171+37950-4774-228847</f>
        <v>294500</v>
      </c>
    </row>
    <row r="1672" spans="1:7" ht="15.75" x14ac:dyDescent="0.25">
      <c r="A1672" s="47" t="s">
        <v>73</v>
      </c>
      <c r="B1672" s="48"/>
      <c r="C1672" s="48"/>
      <c r="D1672" s="43">
        <f t="shared" si="241"/>
        <v>0</v>
      </c>
      <c r="E1672" s="43">
        <f t="shared" si="238"/>
        <v>0</v>
      </c>
      <c r="F1672" s="43">
        <f t="shared" si="239"/>
        <v>0</v>
      </c>
      <c r="G1672" s="43">
        <f t="shared" si="240"/>
        <v>0</v>
      </c>
    </row>
    <row r="1673" spans="1:7" ht="15.75" x14ac:dyDescent="0.25">
      <c r="A1673" s="47" t="s">
        <v>74</v>
      </c>
      <c r="B1673" s="48"/>
      <c r="C1673" s="48"/>
      <c r="D1673" s="43">
        <f t="shared" si="241"/>
        <v>0</v>
      </c>
      <c r="E1673" s="43">
        <f t="shared" si="238"/>
        <v>0</v>
      </c>
      <c r="F1673" s="43">
        <f t="shared" si="239"/>
        <v>0</v>
      </c>
      <c r="G1673" s="43">
        <f t="shared" si="240"/>
        <v>0</v>
      </c>
    </row>
    <row r="1674" spans="1:7" ht="15.75" x14ac:dyDescent="0.25">
      <c r="A1674" s="47" t="s">
        <v>75</v>
      </c>
      <c r="B1674" s="48"/>
      <c r="C1674" s="48"/>
      <c r="D1674" s="43">
        <f t="shared" si="241"/>
        <v>0</v>
      </c>
      <c r="E1674" s="43">
        <f t="shared" si="238"/>
        <v>0</v>
      </c>
      <c r="F1674" s="43">
        <f t="shared" si="239"/>
        <v>0</v>
      </c>
      <c r="G1674" s="43">
        <f t="shared" si="240"/>
        <v>0</v>
      </c>
    </row>
    <row r="1675" spans="1:7" ht="15.75" x14ac:dyDescent="0.25">
      <c r="A1675" s="47" t="s">
        <v>93</v>
      </c>
      <c r="B1675" s="48"/>
      <c r="C1675" s="48"/>
      <c r="D1675" s="43">
        <f t="shared" si="241"/>
        <v>0</v>
      </c>
      <c r="E1675" s="43">
        <f t="shared" si="238"/>
        <v>0</v>
      </c>
      <c r="F1675" s="43">
        <f t="shared" si="239"/>
        <v>0</v>
      </c>
      <c r="G1675" s="43">
        <f t="shared" si="240"/>
        <v>0</v>
      </c>
    </row>
    <row r="1676" spans="1:7" ht="15.75" x14ac:dyDescent="0.25">
      <c r="A1676" s="47" t="s">
        <v>94</v>
      </c>
      <c r="B1676" s="48"/>
      <c r="C1676" s="48"/>
      <c r="D1676" s="43">
        <f t="shared" si="241"/>
        <v>0</v>
      </c>
      <c r="E1676" s="43">
        <f t="shared" si="238"/>
        <v>0</v>
      </c>
      <c r="F1676" s="43">
        <f t="shared" si="239"/>
        <v>0</v>
      </c>
      <c r="G1676" s="43">
        <f t="shared" si="240"/>
        <v>0</v>
      </c>
    </row>
    <row r="1677" spans="1:7" ht="15.75" x14ac:dyDescent="0.25">
      <c r="A1677" s="47" t="s">
        <v>89</v>
      </c>
      <c r="B1677" s="48"/>
      <c r="C1677" s="48"/>
      <c r="D1677" s="43">
        <f t="shared" si="241"/>
        <v>0</v>
      </c>
      <c r="E1677" s="43">
        <f t="shared" si="238"/>
        <v>0</v>
      </c>
      <c r="F1677" s="43">
        <f t="shared" si="239"/>
        <v>0</v>
      </c>
      <c r="G1677" s="43">
        <f t="shared" si="240"/>
        <v>0</v>
      </c>
    </row>
    <row r="1678" spans="1:7" ht="15.75" x14ac:dyDescent="0.25">
      <c r="A1678" s="47" t="s">
        <v>90</v>
      </c>
      <c r="B1678" s="48"/>
      <c r="C1678" s="48"/>
      <c r="D1678" s="43">
        <f t="shared" si="241"/>
        <v>0</v>
      </c>
      <c r="E1678" s="43">
        <f t="shared" si="238"/>
        <v>0</v>
      </c>
      <c r="F1678" s="43">
        <f t="shared" si="239"/>
        <v>0</v>
      </c>
      <c r="G1678" s="43">
        <f t="shared" si="240"/>
        <v>0</v>
      </c>
    </row>
    <row r="1679" spans="1:7" ht="15.75" x14ac:dyDescent="0.25">
      <c r="A1679" s="47" t="s">
        <v>91</v>
      </c>
      <c r="B1679" s="49"/>
      <c r="C1679" s="49"/>
      <c r="D1679" s="44">
        <f t="shared" si="241"/>
        <v>0</v>
      </c>
      <c r="E1679" s="43">
        <f t="shared" si="238"/>
        <v>0</v>
      </c>
      <c r="F1679" s="43">
        <f t="shared" si="239"/>
        <v>0</v>
      </c>
      <c r="G1679" s="43">
        <f t="shared" si="240"/>
        <v>0</v>
      </c>
    </row>
    <row r="1680" spans="1:7" ht="15.75" x14ac:dyDescent="0.25">
      <c r="A1680" s="47" t="s">
        <v>92</v>
      </c>
      <c r="B1680" s="50"/>
      <c r="C1680" s="50"/>
      <c r="D1680" s="44">
        <f t="shared" si="241"/>
        <v>0</v>
      </c>
      <c r="E1680" s="43">
        <f t="shared" si="238"/>
        <v>0</v>
      </c>
      <c r="F1680" s="43">
        <f t="shared" si="239"/>
        <v>0</v>
      </c>
      <c r="G1680" s="43">
        <f t="shared" si="240"/>
        <v>0</v>
      </c>
    </row>
    <row r="1681" spans="1:7" s="14" customFormat="1" x14ac:dyDescent="0.25">
      <c r="A1681" s="8" t="s">
        <v>1</v>
      </c>
      <c r="B1681" s="27">
        <f t="shared" ref="B1681:G1681" si="242">SUM(B1659:B1680)</f>
        <v>2052</v>
      </c>
      <c r="C1681" s="27">
        <f t="shared" si="242"/>
        <v>13343411</v>
      </c>
      <c r="D1681" s="27">
        <f t="shared" si="242"/>
        <v>1894</v>
      </c>
      <c r="E1681" s="27">
        <f t="shared" si="242"/>
        <v>12544705</v>
      </c>
      <c r="F1681" s="27">
        <f t="shared" si="242"/>
        <v>158</v>
      </c>
      <c r="G1681" s="27">
        <f t="shared" si="242"/>
        <v>798706</v>
      </c>
    </row>
    <row r="1682" spans="1:7" x14ac:dyDescent="0.25">
      <c r="A1682" s="54"/>
      <c r="F1682" s="16"/>
      <c r="G1682" s="29"/>
    </row>
    <row r="1683" spans="1:7" x14ac:dyDescent="0.25">
      <c r="A1683" s="69"/>
      <c r="B1683" s="69"/>
      <c r="C1683" s="69"/>
      <c r="D1683" s="69"/>
      <c r="E1683" s="69"/>
      <c r="F1683" s="69"/>
      <c r="G1683" s="69"/>
    </row>
    <row r="1684" spans="1:7" x14ac:dyDescent="0.25">
      <c r="A1684" s="79" t="s">
        <v>108</v>
      </c>
      <c r="B1684" s="79"/>
      <c r="C1684" s="79"/>
      <c r="D1684" s="79"/>
      <c r="E1684" s="79"/>
      <c r="F1684" s="79"/>
      <c r="G1684" s="79"/>
    </row>
    <row r="1685" spans="1:7" x14ac:dyDescent="0.25">
      <c r="A1685" s="80" t="s">
        <v>109</v>
      </c>
      <c r="B1685" s="80"/>
      <c r="C1685" s="80"/>
      <c r="D1685" s="80"/>
      <c r="E1685" s="80"/>
      <c r="F1685" s="80"/>
      <c r="G1685" s="80"/>
    </row>
    <row r="1686" spans="1:7" x14ac:dyDescent="0.25">
      <c r="A1686" s="81" t="s">
        <v>57</v>
      </c>
      <c r="B1686" s="81"/>
      <c r="C1686" s="81"/>
      <c r="D1686" s="81"/>
      <c r="E1686" s="81"/>
      <c r="F1686" s="81"/>
      <c r="G1686" s="81"/>
    </row>
    <row r="1687" spans="1:7" s="2" customFormat="1" ht="15" customHeight="1" x14ac:dyDescent="0.2">
      <c r="A1687" s="70" t="s">
        <v>0</v>
      </c>
      <c r="B1687" s="64" t="s">
        <v>82</v>
      </c>
      <c r="C1687" s="65"/>
      <c r="D1687" s="65"/>
      <c r="E1687" s="65"/>
      <c r="F1687" s="65"/>
      <c r="G1687" s="66"/>
    </row>
    <row r="1688" spans="1:7" s="2" customFormat="1" ht="13.5" customHeight="1" x14ac:dyDescent="0.2">
      <c r="A1688" s="71"/>
      <c r="B1688" s="67" t="s">
        <v>1</v>
      </c>
      <c r="C1688" s="67"/>
      <c r="D1688" s="73" t="s">
        <v>2</v>
      </c>
      <c r="E1688" s="74"/>
      <c r="F1688" s="74"/>
      <c r="G1688" s="75"/>
    </row>
    <row r="1689" spans="1:7" s="3" customFormat="1" ht="47.25" customHeight="1" x14ac:dyDescent="0.2">
      <c r="A1689" s="71"/>
      <c r="B1689" s="67"/>
      <c r="C1689" s="67"/>
      <c r="D1689" s="77" t="s">
        <v>83</v>
      </c>
      <c r="E1689" s="78"/>
      <c r="F1689" s="68" t="s">
        <v>8</v>
      </c>
      <c r="G1689" s="68"/>
    </row>
    <row r="1690" spans="1:7" s="2" customFormat="1" ht="14.25" customHeight="1" x14ac:dyDescent="0.2">
      <c r="A1690" s="72"/>
      <c r="B1690" s="4" t="s">
        <v>3</v>
      </c>
      <c r="C1690" s="17" t="s">
        <v>84</v>
      </c>
      <c r="D1690" s="4" t="s">
        <v>3</v>
      </c>
      <c r="E1690" s="21" t="s">
        <v>9</v>
      </c>
      <c r="F1690" s="5" t="s">
        <v>3</v>
      </c>
      <c r="G1690" s="21" t="s">
        <v>5</v>
      </c>
    </row>
    <row r="1691" spans="1:7" s="25" customFormat="1" ht="12" x14ac:dyDescent="0.2">
      <c r="A1691" s="6">
        <v>1</v>
      </c>
      <c r="B1691" s="7">
        <v>2</v>
      </c>
      <c r="C1691" s="18">
        <v>3</v>
      </c>
      <c r="D1691" s="7">
        <v>4</v>
      </c>
      <c r="E1691" s="22">
        <v>5</v>
      </c>
      <c r="F1691" s="7">
        <v>6</v>
      </c>
      <c r="G1691" s="18">
        <v>7</v>
      </c>
    </row>
    <row r="1692" spans="1:7" ht="15.75" x14ac:dyDescent="0.25">
      <c r="A1692" s="47" t="s">
        <v>61</v>
      </c>
      <c r="B1692" s="48"/>
      <c r="C1692" s="48"/>
      <c r="D1692" s="26">
        <f>B1692-F1692</f>
        <v>0</v>
      </c>
      <c r="E1692" s="26">
        <f>C1692-G1692</f>
        <v>0</v>
      </c>
      <c r="F1692" s="26">
        <f>B1692*5.6/100</f>
        <v>0</v>
      </c>
      <c r="G1692" s="26">
        <f>C1692*5.6/100</f>
        <v>0</v>
      </c>
    </row>
    <row r="1693" spans="1:7" ht="15.75" x14ac:dyDescent="0.25">
      <c r="A1693" s="47" t="s">
        <v>62</v>
      </c>
      <c r="B1693" s="48"/>
      <c r="C1693" s="48"/>
      <c r="D1693" s="26">
        <f>B1693-F1693</f>
        <v>0</v>
      </c>
      <c r="E1693" s="26">
        <f t="shared" ref="E1693:E1713" si="243">C1693-G1693</f>
        <v>0</v>
      </c>
      <c r="F1693" s="26">
        <f t="shared" ref="F1693:F1713" si="244">B1693*5.6/100</f>
        <v>0</v>
      </c>
      <c r="G1693" s="26">
        <f t="shared" ref="G1693:G1713" si="245">C1693*5.6/100</f>
        <v>0</v>
      </c>
    </row>
    <row r="1694" spans="1:7" ht="15.75" x14ac:dyDescent="0.25">
      <c r="A1694" s="47" t="s">
        <v>63</v>
      </c>
      <c r="B1694" s="48"/>
      <c r="C1694" s="48"/>
      <c r="D1694" s="26">
        <f t="shared" ref="D1694:D1713" si="246">B1694-F1694</f>
        <v>0</v>
      </c>
      <c r="E1694" s="26">
        <f t="shared" si="243"/>
        <v>0</v>
      </c>
      <c r="F1694" s="26">
        <f t="shared" si="244"/>
        <v>0</v>
      </c>
      <c r="G1694" s="26">
        <f t="shared" si="245"/>
        <v>0</v>
      </c>
    </row>
    <row r="1695" spans="1:7" ht="15.75" x14ac:dyDescent="0.25">
      <c r="A1695" s="47" t="s">
        <v>64</v>
      </c>
      <c r="B1695" s="48"/>
      <c r="C1695" s="48"/>
      <c r="D1695" s="26">
        <f t="shared" si="246"/>
        <v>0</v>
      </c>
      <c r="E1695" s="26">
        <f t="shared" si="243"/>
        <v>0</v>
      </c>
      <c r="F1695" s="26">
        <f t="shared" si="244"/>
        <v>0</v>
      </c>
      <c r="G1695" s="26">
        <f t="shared" si="245"/>
        <v>0</v>
      </c>
    </row>
    <row r="1696" spans="1:7" ht="15.75" x14ac:dyDescent="0.25">
      <c r="A1696" s="47" t="s">
        <v>65</v>
      </c>
      <c r="B1696" s="48"/>
      <c r="C1696" s="48"/>
      <c r="D1696" s="26">
        <f t="shared" si="246"/>
        <v>0</v>
      </c>
      <c r="E1696" s="26">
        <f t="shared" si="243"/>
        <v>0</v>
      </c>
      <c r="F1696" s="26">
        <f t="shared" si="244"/>
        <v>0</v>
      </c>
      <c r="G1696" s="26">
        <f t="shared" si="245"/>
        <v>0</v>
      </c>
    </row>
    <row r="1697" spans="1:7" ht="15.75" x14ac:dyDescent="0.25">
      <c r="A1697" s="47" t="s">
        <v>66</v>
      </c>
      <c r="B1697" s="48"/>
      <c r="C1697" s="48"/>
      <c r="D1697" s="26">
        <f t="shared" si="246"/>
        <v>0</v>
      </c>
      <c r="E1697" s="26">
        <f t="shared" si="243"/>
        <v>0</v>
      </c>
      <c r="F1697" s="26">
        <f t="shared" si="244"/>
        <v>0</v>
      </c>
      <c r="G1697" s="26">
        <f t="shared" si="245"/>
        <v>0</v>
      </c>
    </row>
    <row r="1698" spans="1:7" ht="15.75" x14ac:dyDescent="0.25">
      <c r="A1698" s="47" t="s">
        <v>67</v>
      </c>
      <c r="B1698" s="48"/>
      <c r="C1698" s="48"/>
      <c r="D1698" s="26">
        <f t="shared" si="246"/>
        <v>0</v>
      </c>
      <c r="E1698" s="26">
        <f t="shared" si="243"/>
        <v>0</v>
      </c>
      <c r="F1698" s="26">
        <f t="shared" si="244"/>
        <v>0</v>
      </c>
      <c r="G1698" s="26">
        <f t="shared" si="245"/>
        <v>0</v>
      </c>
    </row>
    <row r="1699" spans="1:7" ht="15" customHeight="1" x14ac:dyDescent="0.25">
      <c r="A1699" s="47" t="s">
        <v>68</v>
      </c>
      <c r="B1699" s="48">
        <v>233</v>
      </c>
      <c r="C1699" s="48">
        <v>18190763</v>
      </c>
      <c r="D1699" s="26">
        <f t="shared" si="246"/>
        <v>218</v>
      </c>
      <c r="E1699" s="26">
        <f t="shared" si="243"/>
        <v>17115468</v>
      </c>
      <c r="F1699" s="26">
        <f>11+1+1+4-2</f>
        <v>15</v>
      </c>
      <c r="G1699" s="26">
        <f>1016653+29479+113908-35108-49500+82000-82137</f>
        <v>1075295</v>
      </c>
    </row>
    <row r="1700" spans="1:7" ht="15.75" x14ac:dyDescent="0.25">
      <c r="A1700" s="47" t="s">
        <v>69</v>
      </c>
      <c r="B1700" s="48"/>
      <c r="C1700" s="48"/>
      <c r="D1700" s="26">
        <f t="shared" si="246"/>
        <v>0</v>
      </c>
      <c r="E1700" s="26">
        <f t="shared" si="243"/>
        <v>0</v>
      </c>
      <c r="F1700" s="26">
        <f t="shared" si="244"/>
        <v>0</v>
      </c>
      <c r="G1700" s="26">
        <f t="shared" si="245"/>
        <v>0</v>
      </c>
    </row>
    <row r="1701" spans="1:7" ht="15.75" x14ac:dyDescent="0.25">
      <c r="A1701" s="47" t="s">
        <v>7</v>
      </c>
      <c r="B1701" s="48"/>
      <c r="C1701" s="48"/>
      <c r="D1701" s="26">
        <f t="shared" si="246"/>
        <v>0</v>
      </c>
      <c r="E1701" s="26">
        <f t="shared" si="243"/>
        <v>0</v>
      </c>
      <c r="F1701" s="26">
        <f t="shared" si="244"/>
        <v>0</v>
      </c>
      <c r="G1701" s="26">
        <f t="shared" si="245"/>
        <v>0</v>
      </c>
    </row>
    <row r="1702" spans="1:7" ht="15.75" x14ac:dyDescent="0.25">
      <c r="A1702" s="47" t="s">
        <v>70</v>
      </c>
      <c r="B1702" s="48"/>
      <c r="C1702" s="48"/>
      <c r="D1702" s="26">
        <f t="shared" si="246"/>
        <v>0</v>
      </c>
      <c r="E1702" s="26">
        <f t="shared" si="243"/>
        <v>0</v>
      </c>
      <c r="F1702" s="26">
        <f t="shared" si="244"/>
        <v>0</v>
      </c>
      <c r="G1702" s="26">
        <f t="shared" si="245"/>
        <v>0</v>
      </c>
    </row>
    <row r="1703" spans="1:7" ht="15.75" x14ac:dyDescent="0.25">
      <c r="A1703" s="47" t="s">
        <v>71</v>
      </c>
      <c r="B1703" s="48"/>
      <c r="C1703" s="48"/>
      <c r="D1703" s="26">
        <f t="shared" si="246"/>
        <v>0</v>
      </c>
      <c r="E1703" s="26">
        <f t="shared" si="243"/>
        <v>0</v>
      </c>
      <c r="F1703" s="26">
        <f t="shared" si="244"/>
        <v>0</v>
      </c>
      <c r="G1703" s="26">
        <f t="shared" si="245"/>
        <v>0</v>
      </c>
    </row>
    <row r="1704" spans="1:7" ht="15.75" x14ac:dyDescent="0.25">
      <c r="A1704" s="47" t="s">
        <v>72</v>
      </c>
      <c r="B1704" s="48"/>
      <c r="C1704" s="48"/>
      <c r="D1704" s="26">
        <f t="shared" si="246"/>
        <v>0</v>
      </c>
      <c r="E1704" s="26">
        <f t="shared" si="243"/>
        <v>0</v>
      </c>
      <c r="F1704" s="26">
        <f t="shared" si="244"/>
        <v>0</v>
      </c>
      <c r="G1704" s="26">
        <f t="shared" si="245"/>
        <v>0</v>
      </c>
    </row>
    <row r="1705" spans="1:7" ht="15.75" x14ac:dyDescent="0.25">
      <c r="A1705" s="47" t="s">
        <v>73</v>
      </c>
      <c r="B1705" s="48"/>
      <c r="C1705" s="48"/>
      <c r="D1705" s="26">
        <f t="shared" si="246"/>
        <v>0</v>
      </c>
      <c r="E1705" s="26">
        <f t="shared" si="243"/>
        <v>0</v>
      </c>
      <c r="F1705" s="26">
        <f t="shared" si="244"/>
        <v>0</v>
      </c>
      <c r="G1705" s="26">
        <f t="shared" si="245"/>
        <v>0</v>
      </c>
    </row>
    <row r="1706" spans="1:7" ht="15.75" x14ac:dyDescent="0.25">
      <c r="A1706" s="47" t="s">
        <v>74</v>
      </c>
      <c r="B1706" s="48"/>
      <c r="C1706" s="48"/>
      <c r="D1706" s="26">
        <f t="shared" si="246"/>
        <v>0</v>
      </c>
      <c r="E1706" s="26">
        <f t="shared" si="243"/>
        <v>0</v>
      </c>
      <c r="F1706" s="26">
        <f t="shared" si="244"/>
        <v>0</v>
      </c>
      <c r="G1706" s="26">
        <f t="shared" si="245"/>
        <v>0</v>
      </c>
    </row>
    <row r="1707" spans="1:7" ht="15.75" x14ac:dyDescent="0.25">
      <c r="A1707" s="47" t="s">
        <v>75</v>
      </c>
      <c r="B1707" s="48"/>
      <c r="C1707" s="48"/>
      <c r="D1707" s="26">
        <f t="shared" si="246"/>
        <v>0</v>
      </c>
      <c r="E1707" s="26">
        <f t="shared" si="243"/>
        <v>0</v>
      </c>
      <c r="F1707" s="26">
        <f t="shared" si="244"/>
        <v>0</v>
      </c>
      <c r="G1707" s="26">
        <f t="shared" si="245"/>
        <v>0</v>
      </c>
    </row>
    <row r="1708" spans="1:7" ht="15.75" x14ac:dyDescent="0.25">
      <c r="A1708" s="47" t="s">
        <v>93</v>
      </c>
      <c r="B1708" s="48"/>
      <c r="C1708" s="48"/>
      <c r="D1708" s="26">
        <f t="shared" si="246"/>
        <v>0</v>
      </c>
      <c r="E1708" s="26">
        <f t="shared" si="243"/>
        <v>0</v>
      </c>
      <c r="F1708" s="26">
        <f t="shared" si="244"/>
        <v>0</v>
      </c>
      <c r="G1708" s="26">
        <f t="shared" si="245"/>
        <v>0</v>
      </c>
    </row>
    <row r="1709" spans="1:7" ht="15.75" x14ac:dyDescent="0.25">
      <c r="A1709" s="47" t="s">
        <v>94</v>
      </c>
      <c r="B1709" s="48"/>
      <c r="C1709" s="48"/>
      <c r="D1709" s="26">
        <f t="shared" si="246"/>
        <v>0</v>
      </c>
      <c r="E1709" s="26">
        <f t="shared" si="243"/>
        <v>0</v>
      </c>
      <c r="F1709" s="26">
        <f t="shared" si="244"/>
        <v>0</v>
      </c>
      <c r="G1709" s="26">
        <f t="shared" si="245"/>
        <v>0</v>
      </c>
    </row>
    <row r="1710" spans="1:7" ht="15.75" x14ac:dyDescent="0.25">
      <c r="A1710" s="47" t="s">
        <v>89</v>
      </c>
      <c r="B1710" s="48"/>
      <c r="C1710" s="48"/>
      <c r="D1710" s="26">
        <f t="shared" si="246"/>
        <v>0</v>
      </c>
      <c r="E1710" s="26">
        <f t="shared" si="243"/>
        <v>0</v>
      </c>
      <c r="F1710" s="26">
        <f t="shared" si="244"/>
        <v>0</v>
      </c>
      <c r="G1710" s="26">
        <f t="shared" si="245"/>
        <v>0</v>
      </c>
    </row>
    <row r="1711" spans="1:7" ht="15.75" x14ac:dyDescent="0.25">
      <c r="A1711" s="47" t="s">
        <v>90</v>
      </c>
      <c r="B1711" s="48"/>
      <c r="C1711" s="48"/>
      <c r="D1711" s="26">
        <f t="shared" si="246"/>
        <v>0</v>
      </c>
      <c r="E1711" s="26">
        <f t="shared" si="243"/>
        <v>0</v>
      </c>
      <c r="F1711" s="26">
        <f t="shared" si="244"/>
        <v>0</v>
      </c>
      <c r="G1711" s="26">
        <f t="shared" si="245"/>
        <v>0</v>
      </c>
    </row>
    <row r="1712" spans="1:7" ht="15.75" x14ac:dyDescent="0.25">
      <c r="A1712" s="47" t="s">
        <v>91</v>
      </c>
      <c r="B1712" s="49"/>
      <c r="C1712" s="49"/>
      <c r="D1712" s="42">
        <f t="shared" si="246"/>
        <v>0</v>
      </c>
      <c r="E1712" s="26">
        <f>C1712-G1712</f>
        <v>0</v>
      </c>
      <c r="F1712" s="26">
        <f t="shared" si="244"/>
        <v>0</v>
      </c>
      <c r="G1712" s="26">
        <f t="shared" si="245"/>
        <v>0</v>
      </c>
    </row>
    <row r="1713" spans="1:7" ht="15.75" x14ac:dyDescent="0.25">
      <c r="A1713" s="47" t="s">
        <v>92</v>
      </c>
      <c r="B1713" s="50"/>
      <c r="C1713" s="50"/>
      <c r="D1713" s="42">
        <f t="shared" si="246"/>
        <v>0</v>
      </c>
      <c r="E1713" s="26">
        <f t="shared" si="243"/>
        <v>0</v>
      </c>
      <c r="F1713" s="26">
        <f t="shared" si="244"/>
        <v>0</v>
      </c>
      <c r="G1713" s="26">
        <f t="shared" si="245"/>
        <v>0</v>
      </c>
    </row>
    <row r="1714" spans="1:7" s="14" customFormat="1" x14ac:dyDescent="0.25">
      <c r="A1714" s="8" t="s">
        <v>1</v>
      </c>
      <c r="B1714" s="27">
        <f t="shared" ref="B1714:G1714" si="247">SUM(B1692:B1713)</f>
        <v>233</v>
      </c>
      <c r="C1714" s="27">
        <f t="shared" si="247"/>
        <v>18190763</v>
      </c>
      <c r="D1714" s="27">
        <f t="shared" si="247"/>
        <v>218</v>
      </c>
      <c r="E1714" s="27">
        <f t="shared" si="247"/>
        <v>17115468</v>
      </c>
      <c r="F1714" s="27">
        <f t="shared" si="247"/>
        <v>15</v>
      </c>
      <c r="G1714" s="27">
        <f t="shared" si="247"/>
        <v>1075295</v>
      </c>
    </row>
    <row r="1715" spans="1:7" x14ac:dyDescent="0.25">
      <c r="A1715" s="54"/>
      <c r="F1715" s="16"/>
      <c r="G1715" s="29"/>
    </row>
    <row r="1716" spans="1:7" x14ac:dyDescent="0.25">
      <c r="A1716" s="69"/>
      <c r="B1716" s="69"/>
      <c r="C1716" s="69"/>
      <c r="D1716" s="69"/>
      <c r="E1716" s="69"/>
      <c r="F1716" s="69"/>
      <c r="G1716" s="69"/>
    </row>
    <row r="1717" spans="1:7" x14ac:dyDescent="0.25">
      <c r="A1717" s="79" t="s">
        <v>108</v>
      </c>
      <c r="B1717" s="79"/>
      <c r="C1717" s="79"/>
      <c r="D1717" s="79"/>
      <c r="E1717" s="79"/>
      <c r="F1717" s="79"/>
      <c r="G1717" s="79"/>
    </row>
    <row r="1718" spans="1:7" x14ac:dyDescent="0.25">
      <c r="A1718" s="80" t="s">
        <v>109</v>
      </c>
      <c r="B1718" s="80"/>
      <c r="C1718" s="80"/>
      <c r="D1718" s="80"/>
      <c r="E1718" s="80"/>
      <c r="F1718" s="80"/>
      <c r="G1718" s="80"/>
    </row>
    <row r="1719" spans="1:7" x14ac:dyDescent="0.25">
      <c r="A1719" s="81" t="s">
        <v>58</v>
      </c>
      <c r="B1719" s="81"/>
      <c r="C1719" s="81"/>
      <c r="D1719" s="81"/>
      <c r="E1719" s="81"/>
      <c r="F1719" s="81"/>
      <c r="G1719" s="81"/>
    </row>
    <row r="1720" spans="1:7" s="2" customFormat="1" ht="15" customHeight="1" x14ac:dyDescent="0.2">
      <c r="A1720" s="70" t="s">
        <v>0</v>
      </c>
      <c r="B1720" s="64" t="s">
        <v>82</v>
      </c>
      <c r="C1720" s="65"/>
      <c r="D1720" s="65"/>
      <c r="E1720" s="65"/>
      <c r="F1720" s="65"/>
      <c r="G1720" s="66"/>
    </row>
    <row r="1721" spans="1:7" s="2" customFormat="1" ht="12" customHeight="1" x14ac:dyDescent="0.2">
      <c r="A1721" s="71"/>
      <c r="B1721" s="67" t="s">
        <v>1</v>
      </c>
      <c r="C1721" s="67"/>
      <c r="D1721" s="73" t="s">
        <v>2</v>
      </c>
      <c r="E1721" s="74"/>
      <c r="F1721" s="74"/>
      <c r="G1721" s="75"/>
    </row>
    <row r="1722" spans="1:7" s="3" customFormat="1" ht="47.25" customHeight="1" x14ac:dyDescent="0.2">
      <c r="A1722" s="71"/>
      <c r="B1722" s="67"/>
      <c r="C1722" s="67"/>
      <c r="D1722" s="77" t="s">
        <v>83</v>
      </c>
      <c r="E1722" s="78"/>
      <c r="F1722" s="68" t="s">
        <v>8</v>
      </c>
      <c r="G1722" s="68"/>
    </row>
    <row r="1723" spans="1:7" s="2" customFormat="1" ht="14.25" customHeight="1" x14ac:dyDescent="0.2">
      <c r="A1723" s="72"/>
      <c r="B1723" s="4" t="s">
        <v>3</v>
      </c>
      <c r="C1723" s="17" t="s">
        <v>84</v>
      </c>
      <c r="D1723" s="4" t="s">
        <v>3</v>
      </c>
      <c r="E1723" s="21" t="s">
        <v>9</v>
      </c>
      <c r="F1723" s="5" t="s">
        <v>3</v>
      </c>
      <c r="G1723" s="21" t="s">
        <v>5</v>
      </c>
    </row>
    <row r="1724" spans="1:7" s="25" customFormat="1" ht="12" x14ac:dyDescent="0.2">
      <c r="A1724" s="6">
        <v>1</v>
      </c>
      <c r="B1724" s="7">
        <v>2</v>
      </c>
      <c r="C1724" s="18">
        <v>3</v>
      </c>
      <c r="D1724" s="7">
        <v>4</v>
      </c>
      <c r="E1724" s="22">
        <v>5</v>
      </c>
      <c r="F1724" s="7">
        <v>6</v>
      </c>
      <c r="G1724" s="18">
        <v>7</v>
      </c>
    </row>
    <row r="1725" spans="1:7" ht="15.75" x14ac:dyDescent="0.25">
      <c r="A1725" s="47" t="s">
        <v>61</v>
      </c>
      <c r="B1725" s="48"/>
      <c r="C1725" s="48"/>
      <c r="D1725" s="26">
        <f>B1725-F1725</f>
        <v>0</v>
      </c>
      <c r="E1725" s="26">
        <f>C1725-G1725</f>
        <v>0</v>
      </c>
      <c r="F1725" s="26">
        <f>B1725*3.4/100</f>
        <v>0</v>
      </c>
      <c r="G1725" s="26">
        <f>C1725*3.4/100</f>
        <v>0</v>
      </c>
    </row>
    <row r="1726" spans="1:7" ht="15.75" x14ac:dyDescent="0.25">
      <c r="A1726" s="47" t="s">
        <v>62</v>
      </c>
      <c r="B1726" s="48"/>
      <c r="C1726" s="48"/>
      <c r="D1726" s="26">
        <f>B1726-F1726</f>
        <v>0</v>
      </c>
      <c r="E1726" s="26">
        <f t="shared" ref="E1726:E1746" si="248">C1726-G1726</f>
        <v>0</v>
      </c>
      <c r="F1726" s="26">
        <f t="shared" ref="F1726:F1746" si="249">B1726*3.4/100</f>
        <v>0</v>
      </c>
      <c r="G1726" s="26">
        <f t="shared" ref="G1726:G1746" si="250">C1726*3.4/100</f>
        <v>0</v>
      </c>
    </row>
    <row r="1727" spans="1:7" ht="15.75" x14ac:dyDescent="0.25">
      <c r="A1727" s="47" t="s">
        <v>63</v>
      </c>
      <c r="B1727" s="48"/>
      <c r="C1727" s="48"/>
      <c r="D1727" s="26">
        <f t="shared" ref="D1727:D1746" si="251">B1727-F1727</f>
        <v>0</v>
      </c>
      <c r="E1727" s="26">
        <f t="shared" si="248"/>
        <v>0</v>
      </c>
      <c r="F1727" s="26">
        <f t="shared" si="249"/>
        <v>0</v>
      </c>
      <c r="G1727" s="26">
        <f t="shared" si="250"/>
        <v>0</v>
      </c>
    </row>
    <row r="1728" spans="1:7" ht="15.75" x14ac:dyDescent="0.25">
      <c r="A1728" s="47" t="s">
        <v>64</v>
      </c>
      <c r="B1728" s="48"/>
      <c r="C1728" s="48"/>
      <c r="D1728" s="26">
        <f t="shared" si="251"/>
        <v>0</v>
      </c>
      <c r="E1728" s="26">
        <f t="shared" si="248"/>
        <v>0</v>
      </c>
      <c r="F1728" s="26">
        <f t="shared" si="249"/>
        <v>0</v>
      </c>
      <c r="G1728" s="26">
        <f t="shared" si="250"/>
        <v>0</v>
      </c>
    </row>
    <row r="1729" spans="1:7" ht="15.75" x14ac:dyDescent="0.25">
      <c r="A1729" s="47" t="s">
        <v>65</v>
      </c>
      <c r="B1729" s="48"/>
      <c r="C1729" s="48"/>
      <c r="D1729" s="26">
        <f t="shared" si="251"/>
        <v>0</v>
      </c>
      <c r="E1729" s="26">
        <f t="shared" si="248"/>
        <v>0</v>
      </c>
      <c r="F1729" s="26">
        <f t="shared" si="249"/>
        <v>0</v>
      </c>
      <c r="G1729" s="26">
        <f t="shared" si="250"/>
        <v>0</v>
      </c>
    </row>
    <row r="1730" spans="1:7" ht="15.75" x14ac:dyDescent="0.25">
      <c r="A1730" s="47" t="s">
        <v>66</v>
      </c>
      <c r="B1730" s="48"/>
      <c r="C1730" s="48"/>
      <c r="D1730" s="26">
        <f t="shared" si="251"/>
        <v>0</v>
      </c>
      <c r="E1730" s="26">
        <f t="shared" si="248"/>
        <v>0</v>
      </c>
      <c r="F1730" s="26">
        <f t="shared" si="249"/>
        <v>0</v>
      </c>
      <c r="G1730" s="26">
        <f t="shared" si="250"/>
        <v>0</v>
      </c>
    </row>
    <row r="1731" spans="1:7" ht="15.75" x14ac:dyDescent="0.25">
      <c r="A1731" s="47" t="s">
        <v>67</v>
      </c>
      <c r="B1731" s="48"/>
      <c r="C1731" s="48"/>
      <c r="D1731" s="26">
        <f t="shared" si="251"/>
        <v>0</v>
      </c>
      <c r="E1731" s="26">
        <f t="shared" si="248"/>
        <v>0</v>
      </c>
      <c r="F1731" s="26">
        <f t="shared" si="249"/>
        <v>0</v>
      </c>
      <c r="G1731" s="26">
        <f t="shared" si="250"/>
        <v>0</v>
      </c>
    </row>
    <row r="1732" spans="1:7" ht="15.75" x14ac:dyDescent="0.25">
      <c r="A1732" s="47" t="s">
        <v>68</v>
      </c>
      <c r="B1732" s="48"/>
      <c r="C1732" s="48"/>
      <c r="D1732" s="26">
        <f t="shared" si="251"/>
        <v>0</v>
      </c>
      <c r="E1732" s="26">
        <f t="shared" si="248"/>
        <v>0</v>
      </c>
      <c r="F1732" s="26">
        <f t="shared" si="249"/>
        <v>0</v>
      </c>
      <c r="G1732" s="26">
        <f t="shared" si="250"/>
        <v>0</v>
      </c>
    </row>
    <row r="1733" spans="1:7" ht="15.75" x14ac:dyDescent="0.25">
      <c r="A1733" s="47" t="s">
        <v>69</v>
      </c>
      <c r="B1733" s="48"/>
      <c r="C1733" s="48"/>
      <c r="D1733" s="26">
        <f t="shared" si="251"/>
        <v>0</v>
      </c>
      <c r="E1733" s="26">
        <f t="shared" si="248"/>
        <v>0</v>
      </c>
      <c r="F1733" s="26">
        <f t="shared" si="249"/>
        <v>0</v>
      </c>
      <c r="G1733" s="26">
        <f t="shared" si="250"/>
        <v>0</v>
      </c>
    </row>
    <row r="1734" spans="1:7" ht="15.75" x14ac:dyDescent="0.25">
      <c r="A1734" s="47" t="s">
        <v>7</v>
      </c>
      <c r="B1734" s="48"/>
      <c r="C1734" s="48"/>
      <c r="D1734" s="26">
        <f t="shared" si="251"/>
        <v>0</v>
      </c>
      <c r="E1734" s="26">
        <f t="shared" si="248"/>
        <v>0</v>
      </c>
      <c r="F1734" s="26">
        <f t="shared" si="249"/>
        <v>0</v>
      </c>
      <c r="G1734" s="26">
        <f t="shared" si="250"/>
        <v>0</v>
      </c>
    </row>
    <row r="1735" spans="1:7" ht="15.75" x14ac:dyDescent="0.25">
      <c r="A1735" s="47" t="s">
        <v>70</v>
      </c>
      <c r="B1735" s="48"/>
      <c r="C1735" s="48"/>
      <c r="D1735" s="26">
        <f t="shared" si="251"/>
        <v>0</v>
      </c>
      <c r="E1735" s="26">
        <f t="shared" si="248"/>
        <v>0</v>
      </c>
      <c r="F1735" s="26">
        <f t="shared" si="249"/>
        <v>0</v>
      </c>
      <c r="G1735" s="26">
        <f t="shared" si="250"/>
        <v>0</v>
      </c>
    </row>
    <row r="1736" spans="1:7" ht="15.75" x14ac:dyDescent="0.25">
      <c r="A1736" s="47" t="s">
        <v>71</v>
      </c>
      <c r="B1736" s="48"/>
      <c r="C1736" s="48"/>
      <c r="D1736" s="26">
        <f t="shared" si="251"/>
        <v>0</v>
      </c>
      <c r="E1736" s="26">
        <f t="shared" si="248"/>
        <v>0</v>
      </c>
      <c r="F1736" s="26">
        <f t="shared" si="249"/>
        <v>0</v>
      </c>
      <c r="G1736" s="26">
        <f t="shared" si="250"/>
        <v>0</v>
      </c>
    </row>
    <row r="1737" spans="1:7" ht="15.75" x14ac:dyDescent="0.25">
      <c r="A1737" s="47" t="s">
        <v>72</v>
      </c>
      <c r="B1737" s="48"/>
      <c r="C1737" s="48"/>
      <c r="D1737" s="26">
        <f t="shared" si="251"/>
        <v>0</v>
      </c>
      <c r="E1737" s="26">
        <f t="shared" si="248"/>
        <v>0</v>
      </c>
      <c r="F1737" s="26">
        <f t="shared" si="249"/>
        <v>0</v>
      </c>
      <c r="G1737" s="26">
        <f t="shared" si="250"/>
        <v>0</v>
      </c>
    </row>
    <row r="1738" spans="1:7" ht="15.75" x14ac:dyDescent="0.25">
      <c r="A1738" s="47" t="s">
        <v>73</v>
      </c>
      <c r="B1738" s="48"/>
      <c r="C1738" s="48"/>
      <c r="D1738" s="26">
        <f t="shared" si="251"/>
        <v>0</v>
      </c>
      <c r="E1738" s="26">
        <f t="shared" si="248"/>
        <v>0</v>
      </c>
      <c r="F1738" s="26">
        <f t="shared" si="249"/>
        <v>0</v>
      </c>
      <c r="G1738" s="26">
        <f t="shared" si="250"/>
        <v>0</v>
      </c>
    </row>
    <row r="1739" spans="1:7" ht="15.75" x14ac:dyDescent="0.25">
      <c r="A1739" s="47" t="s">
        <v>74</v>
      </c>
      <c r="B1739" s="48">
        <v>177</v>
      </c>
      <c r="C1739" s="48">
        <v>25171</v>
      </c>
      <c r="D1739" s="26">
        <f t="shared" si="251"/>
        <v>177</v>
      </c>
      <c r="E1739" s="26">
        <f t="shared" si="248"/>
        <v>25171</v>
      </c>
      <c r="F1739" s="26">
        <f>26-26</f>
        <v>0</v>
      </c>
      <c r="G1739" s="26">
        <f>3692-3692</f>
        <v>0</v>
      </c>
    </row>
    <row r="1740" spans="1:7" ht="15.75" x14ac:dyDescent="0.25">
      <c r="A1740" s="47" t="s">
        <v>75</v>
      </c>
      <c r="B1740" s="48"/>
      <c r="C1740" s="48"/>
      <c r="D1740" s="26">
        <f t="shared" si="251"/>
        <v>0</v>
      </c>
      <c r="E1740" s="26">
        <f t="shared" si="248"/>
        <v>0</v>
      </c>
      <c r="F1740" s="26">
        <f t="shared" si="249"/>
        <v>0</v>
      </c>
      <c r="G1740" s="26">
        <f t="shared" si="250"/>
        <v>0</v>
      </c>
    </row>
    <row r="1741" spans="1:7" ht="15.75" x14ac:dyDescent="0.25">
      <c r="A1741" s="47" t="s">
        <v>93</v>
      </c>
      <c r="B1741" s="48"/>
      <c r="C1741" s="48"/>
      <c r="D1741" s="26">
        <f t="shared" si="251"/>
        <v>0</v>
      </c>
      <c r="E1741" s="26">
        <f t="shared" si="248"/>
        <v>0</v>
      </c>
      <c r="F1741" s="26">
        <f t="shared" si="249"/>
        <v>0</v>
      </c>
      <c r="G1741" s="26">
        <f t="shared" si="250"/>
        <v>0</v>
      </c>
    </row>
    <row r="1742" spans="1:7" ht="15.75" x14ac:dyDescent="0.25">
      <c r="A1742" s="47" t="s">
        <v>94</v>
      </c>
      <c r="B1742" s="48"/>
      <c r="C1742" s="48"/>
      <c r="D1742" s="26">
        <f t="shared" si="251"/>
        <v>0</v>
      </c>
      <c r="E1742" s="26">
        <f t="shared" si="248"/>
        <v>0</v>
      </c>
      <c r="F1742" s="26">
        <f t="shared" si="249"/>
        <v>0</v>
      </c>
      <c r="G1742" s="26">
        <f t="shared" si="250"/>
        <v>0</v>
      </c>
    </row>
    <row r="1743" spans="1:7" ht="15.75" x14ac:dyDescent="0.25">
      <c r="A1743" s="47" t="s">
        <v>89</v>
      </c>
      <c r="B1743" s="48"/>
      <c r="C1743" s="48"/>
      <c r="D1743" s="26">
        <f t="shared" si="251"/>
        <v>0</v>
      </c>
      <c r="E1743" s="26">
        <f t="shared" si="248"/>
        <v>0</v>
      </c>
      <c r="F1743" s="26">
        <f t="shared" si="249"/>
        <v>0</v>
      </c>
      <c r="G1743" s="26">
        <f t="shared" si="250"/>
        <v>0</v>
      </c>
    </row>
    <row r="1744" spans="1:7" ht="15.75" x14ac:dyDescent="0.25">
      <c r="A1744" s="47" t="s">
        <v>90</v>
      </c>
      <c r="B1744" s="48"/>
      <c r="C1744" s="48"/>
      <c r="D1744" s="26">
        <f t="shared" si="251"/>
        <v>0</v>
      </c>
      <c r="E1744" s="26">
        <f t="shared" si="248"/>
        <v>0</v>
      </c>
      <c r="F1744" s="26">
        <f t="shared" si="249"/>
        <v>0</v>
      </c>
      <c r="G1744" s="26">
        <f t="shared" si="250"/>
        <v>0</v>
      </c>
    </row>
    <row r="1745" spans="1:7" ht="15.75" x14ac:dyDescent="0.25">
      <c r="A1745" s="47" t="s">
        <v>91</v>
      </c>
      <c r="B1745" s="49"/>
      <c r="C1745" s="49"/>
      <c r="D1745" s="42">
        <f t="shared" si="251"/>
        <v>0</v>
      </c>
      <c r="E1745" s="26">
        <f t="shared" si="248"/>
        <v>0</v>
      </c>
      <c r="F1745" s="26">
        <f t="shared" si="249"/>
        <v>0</v>
      </c>
      <c r="G1745" s="26">
        <f t="shared" si="250"/>
        <v>0</v>
      </c>
    </row>
    <row r="1746" spans="1:7" ht="15.75" x14ac:dyDescent="0.25">
      <c r="A1746" s="47" t="s">
        <v>92</v>
      </c>
      <c r="B1746" s="50"/>
      <c r="C1746" s="50"/>
      <c r="D1746" s="42">
        <f t="shared" si="251"/>
        <v>0</v>
      </c>
      <c r="E1746" s="26">
        <f t="shared" si="248"/>
        <v>0</v>
      </c>
      <c r="F1746" s="26">
        <f t="shared" si="249"/>
        <v>0</v>
      </c>
      <c r="G1746" s="26">
        <f t="shared" si="250"/>
        <v>0</v>
      </c>
    </row>
    <row r="1747" spans="1:7" s="14" customFormat="1" ht="18" customHeight="1" x14ac:dyDescent="0.25">
      <c r="A1747" s="8" t="s">
        <v>1</v>
      </c>
      <c r="B1747" s="27">
        <f t="shared" ref="B1747:G1747" si="252">SUM(B1725:B1746)</f>
        <v>177</v>
      </c>
      <c r="C1747" s="27">
        <f t="shared" si="252"/>
        <v>25171</v>
      </c>
      <c r="D1747" s="27">
        <f t="shared" si="252"/>
        <v>177</v>
      </c>
      <c r="E1747" s="27">
        <f t="shared" si="252"/>
        <v>25171</v>
      </c>
      <c r="F1747" s="27">
        <f t="shared" si="252"/>
        <v>0</v>
      </c>
      <c r="G1747" s="27">
        <f t="shared" si="252"/>
        <v>0</v>
      </c>
    </row>
    <row r="1748" spans="1:7" x14ac:dyDescent="0.25">
      <c r="A1748" s="10"/>
      <c r="B1748" s="9"/>
      <c r="C1748" s="19"/>
      <c r="D1748" s="9"/>
      <c r="E1748" s="19"/>
      <c r="F1748" s="33"/>
      <c r="G1748" s="28"/>
    </row>
    <row r="1749" spans="1:7" x14ac:dyDescent="0.25">
      <c r="A1749" s="69"/>
      <c r="B1749" s="69"/>
      <c r="C1749" s="69"/>
      <c r="D1749" s="69"/>
      <c r="E1749" s="69"/>
      <c r="F1749" s="69"/>
      <c r="G1749" s="69"/>
    </row>
    <row r="1750" spans="1:7" x14ac:dyDescent="0.25">
      <c r="A1750" s="79" t="s">
        <v>108</v>
      </c>
      <c r="B1750" s="79"/>
      <c r="C1750" s="79"/>
      <c r="D1750" s="79"/>
      <c r="E1750" s="79"/>
      <c r="F1750" s="79"/>
      <c r="G1750" s="79"/>
    </row>
    <row r="1751" spans="1:7" x14ac:dyDescent="0.25">
      <c r="A1751" s="80" t="s">
        <v>109</v>
      </c>
      <c r="B1751" s="80"/>
      <c r="C1751" s="80"/>
      <c r="D1751" s="80"/>
      <c r="E1751" s="80"/>
      <c r="F1751" s="80"/>
      <c r="G1751" s="80"/>
    </row>
    <row r="1752" spans="1:7" x14ac:dyDescent="0.25">
      <c r="A1752" s="81" t="s">
        <v>59</v>
      </c>
      <c r="B1752" s="81"/>
      <c r="C1752" s="81"/>
      <c r="D1752" s="81"/>
      <c r="E1752" s="81"/>
      <c r="F1752" s="81"/>
      <c r="G1752" s="81"/>
    </row>
    <row r="1753" spans="1:7" ht="15" customHeight="1" x14ac:dyDescent="0.25">
      <c r="A1753" s="70" t="s">
        <v>0</v>
      </c>
      <c r="B1753" s="64" t="s">
        <v>82</v>
      </c>
      <c r="C1753" s="65"/>
      <c r="D1753" s="65"/>
      <c r="E1753" s="65"/>
      <c r="F1753" s="65"/>
      <c r="G1753" s="66"/>
    </row>
    <row r="1754" spans="1:7" x14ac:dyDescent="0.25">
      <c r="A1754" s="71"/>
      <c r="B1754" s="67" t="s">
        <v>1</v>
      </c>
      <c r="C1754" s="67"/>
      <c r="D1754" s="73" t="s">
        <v>2</v>
      </c>
      <c r="E1754" s="74"/>
      <c r="F1754" s="74"/>
      <c r="G1754" s="75"/>
    </row>
    <row r="1755" spans="1:7" ht="45.75" customHeight="1" x14ac:dyDescent="0.25">
      <c r="A1755" s="71"/>
      <c r="B1755" s="67"/>
      <c r="C1755" s="67"/>
      <c r="D1755" s="77" t="s">
        <v>83</v>
      </c>
      <c r="E1755" s="78"/>
      <c r="F1755" s="68" t="s">
        <v>8</v>
      </c>
      <c r="G1755" s="68"/>
    </row>
    <row r="1756" spans="1:7" ht="14.25" customHeight="1" x14ac:dyDescent="0.25">
      <c r="A1756" s="72"/>
      <c r="B1756" s="4" t="s">
        <v>3</v>
      </c>
      <c r="C1756" s="17" t="s">
        <v>84</v>
      </c>
      <c r="D1756" s="4" t="s">
        <v>3</v>
      </c>
      <c r="E1756" s="21" t="s">
        <v>9</v>
      </c>
      <c r="F1756" s="5" t="s">
        <v>3</v>
      </c>
      <c r="G1756" s="21" t="s">
        <v>5</v>
      </c>
    </row>
    <row r="1757" spans="1:7" ht="13.5" customHeight="1" x14ac:dyDescent="0.25">
      <c r="A1757" s="6">
        <v>1</v>
      </c>
      <c r="B1757" s="7">
        <v>2</v>
      </c>
      <c r="C1757" s="18">
        <v>3</v>
      </c>
      <c r="D1757" s="7">
        <v>4</v>
      </c>
      <c r="E1757" s="22">
        <v>5</v>
      </c>
      <c r="F1757" s="7">
        <v>6</v>
      </c>
      <c r="G1757" s="18">
        <v>7</v>
      </c>
    </row>
    <row r="1758" spans="1:7" ht="15.75" x14ac:dyDescent="0.25">
      <c r="A1758" s="47" t="s">
        <v>61</v>
      </c>
      <c r="B1758" s="48">
        <v>92</v>
      </c>
      <c r="C1758" s="48">
        <v>2716819</v>
      </c>
      <c r="D1758" s="26">
        <f>B1758-F1758</f>
        <v>89</v>
      </c>
      <c r="E1758" s="26">
        <f>C1758-G1758</f>
        <v>2636073</v>
      </c>
      <c r="F1758" s="26">
        <f>5+1-5+2</f>
        <v>3</v>
      </c>
      <c r="G1758" s="26">
        <f>155206+9732-144063+59871</f>
        <v>80746</v>
      </c>
    </row>
    <row r="1759" spans="1:7" ht="15.75" x14ac:dyDescent="0.25">
      <c r="A1759" s="47" t="s">
        <v>62</v>
      </c>
      <c r="B1759" s="48">
        <v>0</v>
      </c>
      <c r="C1759" s="48">
        <v>0</v>
      </c>
      <c r="D1759" s="26">
        <f>B1759-F1759</f>
        <v>0</v>
      </c>
      <c r="E1759" s="26">
        <f t="shared" ref="E1759:E1779" si="253">C1759-G1759</f>
        <v>0</v>
      </c>
      <c r="F1759" s="26">
        <f t="shared" ref="F1759:F1779" si="254">B1759*4.8/100</f>
        <v>0</v>
      </c>
      <c r="G1759" s="26">
        <f t="shared" ref="G1759:G1779" si="255">C1759*4.8/100</f>
        <v>0</v>
      </c>
    </row>
    <row r="1760" spans="1:7" ht="15.75" x14ac:dyDescent="0.25">
      <c r="A1760" s="47" t="s">
        <v>63</v>
      </c>
      <c r="B1760" s="48">
        <v>0</v>
      </c>
      <c r="C1760" s="48">
        <v>0</v>
      </c>
      <c r="D1760" s="26">
        <f t="shared" ref="D1760:D1779" si="256">B1760-F1760</f>
        <v>0</v>
      </c>
      <c r="E1760" s="26">
        <f t="shared" si="253"/>
        <v>0</v>
      </c>
      <c r="F1760" s="26">
        <f t="shared" si="254"/>
        <v>0</v>
      </c>
      <c r="G1760" s="26">
        <f t="shared" si="255"/>
        <v>0</v>
      </c>
    </row>
    <row r="1761" spans="1:7" ht="15.75" x14ac:dyDescent="0.25">
      <c r="A1761" s="47" t="s">
        <v>64</v>
      </c>
      <c r="B1761" s="48">
        <v>15</v>
      </c>
      <c r="C1761" s="48">
        <v>1787505</v>
      </c>
      <c r="D1761" s="26">
        <f t="shared" si="256"/>
        <v>14</v>
      </c>
      <c r="E1761" s="26">
        <f t="shared" si="253"/>
        <v>1668338</v>
      </c>
      <c r="F1761" s="26">
        <v>1</v>
      </c>
      <c r="G1761" s="26">
        <v>119167</v>
      </c>
    </row>
    <row r="1762" spans="1:7" ht="15.75" x14ac:dyDescent="0.25">
      <c r="A1762" s="47" t="s">
        <v>65</v>
      </c>
      <c r="B1762" s="48">
        <v>100</v>
      </c>
      <c r="C1762" s="48">
        <v>1182581</v>
      </c>
      <c r="D1762" s="26">
        <f t="shared" si="256"/>
        <v>95</v>
      </c>
      <c r="E1762" s="26">
        <f t="shared" si="253"/>
        <v>1151739</v>
      </c>
      <c r="F1762" s="26">
        <v>5</v>
      </c>
      <c r="G1762" s="26">
        <f>61278-30436</f>
        <v>30842</v>
      </c>
    </row>
    <row r="1763" spans="1:7" ht="15.75" x14ac:dyDescent="0.25">
      <c r="A1763" s="47" t="s">
        <v>66</v>
      </c>
      <c r="B1763" s="48"/>
      <c r="C1763" s="48"/>
      <c r="D1763" s="26">
        <f t="shared" si="256"/>
        <v>0</v>
      </c>
      <c r="E1763" s="26">
        <f t="shared" si="253"/>
        <v>0</v>
      </c>
      <c r="F1763" s="26">
        <f t="shared" si="254"/>
        <v>0</v>
      </c>
      <c r="G1763" s="26">
        <f t="shared" si="255"/>
        <v>0</v>
      </c>
    </row>
    <row r="1764" spans="1:7" ht="15.75" x14ac:dyDescent="0.25">
      <c r="A1764" s="47" t="s">
        <v>67</v>
      </c>
      <c r="B1764" s="48"/>
      <c r="C1764" s="48"/>
      <c r="D1764" s="26">
        <f t="shared" si="256"/>
        <v>0</v>
      </c>
      <c r="E1764" s="26">
        <f t="shared" si="253"/>
        <v>0</v>
      </c>
      <c r="F1764" s="26">
        <f t="shared" si="254"/>
        <v>0</v>
      </c>
      <c r="G1764" s="26">
        <f t="shared" si="255"/>
        <v>0</v>
      </c>
    </row>
    <row r="1765" spans="1:7" ht="15.75" x14ac:dyDescent="0.25">
      <c r="A1765" s="47" t="s">
        <v>68</v>
      </c>
      <c r="B1765" s="48"/>
      <c r="C1765" s="48"/>
      <c r="D1765" s="26">
        <f t="shared" si="256"/>
        <v>0</v>
      </c>
      <c r="E1765" s="26">
        <f t="shared" si="253"/>
        <v>0</v>
      </c>
      <c r="F1765" s="26">
        <f t="shared" si="254"/>
        <v>0</v>
      </c>
      <c r="G1765" s="26">
        <f t="shared" si="255"/>
        <v>0</v>
      </c>
    </row>
    <row r="1766" spans="1:7" ht="15.75" x14ac:dyDescent="0.25">
      <c r="A1766" s="47" t="s">
        <v>69</v>
      </c>
      <c r="B1766" s="48"/>
      <c r="C1766" s="48"/>
      <c r="D1766" s="26">
        <f t="shared" si="256"/>
        <v>0</v>
      </c>
      <c r="E1766" s="26">
        <f t="shared" si="253"/>
        <v>0</v>
      </c>
      <c r="F1766" s="26">
        <f t="shared" si="254"/>
        <v>0</v>
      </c>
      <c r="G1766" s="26">
        <f t="shared" si="255"/>
        <v>0</v>
      </c>
    </row>
    <row r="1767" spans="1:7" ht="15.75" x14ac:dyDescent="0.25">
      <c r="A1767" s="47" t="s">
        <v>7</v>
      </c>
      <c r="B1767" s="48"/>
      <c r="C1767" s="48"/>
      <c r="D1767" s="26">
        <f t="shared" si="256"/>
        <v>0</v>
      </c>
      <c r="E1767" s="26">
        <f t="shared" si="253"/>
        <v>0</v>
      </c>
      <c r="F1767" s="26">
        <f t="shared" si="254"/>
        <v>0</v>
      </c>
      <c r="G1767" s="26">
        <f t="shared" si="255"/>
        <v>0</v>
      </c>
    </row>
    <row r="1768" spans="1:7" ht="15.75" x14ac:dyDescent="0.25">
      <c r="A1768" s="47" t="s">
        <v>70</v>
      </c>
      <c r="B1768" s="48"/>
      <c r="C1768" s="48"/>
      <c r="D1768" s="26">
        <f t="shared" si="256"/>
        <v>0</v>
      </c>
      <c r="E1768" s="26">
        <f t="shared" si="253"/>
        <v>0</v>
      </c>
      <c r="F1768" s="26">
        <f t="shared" si="254"/>
        <v>0</v>
      </c>
      <c r="G1768" s="26">
        <f t="shared" si="255"/>
        <v>0</v>
      </c>
    </row>
    <row r="1769" spans="1:7" ht="15.75" x14ac:dyDescent="0.25">
      <c r="A1769" s="47" t="s">
        <v>71</v>
      </c>
      <c r="B1769" s="48"/>
      <c r="C1769" s="48"/>
      <c r="D1769" s="26">
        <f t="shared" si="256"/>
        <v>0</v>
      </c>
      <c r="E1769" s="26">
        <f t="shared" si="253"/>
        <v>0</v>
      </c>
      <c r="F1769" s="26">
        <f t="shared" si="254"/>
        <v>0</v>
      </c>
      <c r="G1769" s="26">
        <f t="shared" si="255"/>
        <v>0</v>
      </c>
    </row>
    <row r="1770" spans="1:7" ht="15.75" x14ac:dyDescent="0.25">
      <c r="A1770" s="47" t="s">
        <v>72</v>
      </c>
      <c r="B1770" s="48"/>
      <c r="C1770" s="48"/>
      <c r="D1770" s="26">
        <f t="shared" si="256"/>
        <v>0</v>
      </c>
      <c r="E1770" s="26">
        <f t="shared" si="253"/>
        <v>0</v>
      </c>
      <c r="F1770" s="26">
        <f t="shared" si="254"/>
        <v>0</v>
      </c>
      <c r="G1770" s="26">
        <f t="shared" si="255"/>
        <v>0</v>
      </c>
    </row>
    <row r="1771" spans="1:7" ht="15.75" x14ac:dyDescent="0.25">
      <c r="A1771" s="47" t="s">
        <v>73</v>
      </c>
      <c r="B1771" s="48"/>
      <c r="C1771" s="48"/>
      <c r="D1771" s="26">
        <f t="shared" si="256"/>
        <v>0</v>
      </c>
      <c r="E1771" s="26">
        <f t="shared" si="253"/>
        <v>0</v>
      </c>
      <c r="F1771" s="26">
        <f t="shared" si="254"/>
        <v>0</v>
      </c>
      <c r="G1771" s="26">
        <f t="shared" si="255"/>
        <v>0</v>
      </c>
    </row>
    <row r="1772" spans="1:7" ht="15.75" x14ac:dyDescent="0.25">
      <c r="A1772" s="47" t="s">
        <v>74</v>
      </c>
      <c r="B1772" s="48"/>
      <c r="C1772" s="48"/>
      <c r="D1772" s="26">
        <f t="shared" si="256"/>
        <v>0</v>
      </c>
      <c r="E1772" s="26">
        <f t="shared" si="253"/>
        <v>0</v>
      </c>
      <c r="F1772" s="26">
        <f t="shared" si="254"/>
        <v>0</v>
      </c>
      <c r="G1772" s="26">
        <f t="shared" si="255"/>
        <v>0</v>
      </c>
    </row>
    <row r="1773" spans="1:7" ht="15.75" x14ac:dyDescent="0.25">
      <c r="A1773" s="47" t="s">
        <v>75</v>
      </c>
      <c r="B1773" s="48"/>
      <c r="C1773" s="48"/>
      <c r="D1773" s="26">
        <f t="shared" si="256"/>
        <v>0</v>
      </c>
      <c r="E1773" s="26">
        <f t="shared" si="253"/>
        <v>0</v>
      </c>
      <c r="F1773" s="26">
        <f t="shared" si="254"/>
        <v>0</v>
      </c>
      <c r="G1773" s="26">
        <f t="shared" si="255"/>
        <v>0</v>
      </c>
    </row>
    <row r="1774" spans="1:7" ht="15.75" x14ac:dyDescent="0.25">
      <c r="A1774" s="47" t="s">
        <v>93</v>
      </c>
      <c r="B1774" s="48"/>
      <c r="C1774" s="48"/>
      <c r="D1774" s="26">
        <f t="shared" si="256"/>
        <v>0</v>
      </c>
      <c r="E1774" s="26">
        <f t="shared" si="253"/>
        <v>0</v>
      </c>
      <c r="F1774" s="26">
        <f t="shared" si="254"/>
        <v>0</v>
      </c>
      <c r="G1774" s="26">
        <f t="shared" si="255"/>
        <v>0</v>
      </c>
    </row>
    <row r="1775" spans="1:7" ht="15.75" x14ac:dyDescent="0.25">
      <c r="A1775" s="47" t="s">
        <v>94</v>
      </c>
      <c r="B1775" s="48"/>
      <c r="C1775" s="48"/>
      <c r="D1775" s="26">
        <f t="shared" si="256"/>
        <v>0</v>
      </c>
      <c r="E1775" s="26">
        <f t="shared" si="253"/>
        <v>0</v>
      </c>
      <c r="F1775" s="26">
        <f t="shared" si="254"/>
        <v>0</v>
      </c>
      <c r="G1775" s="26">
        <f t="shared" si="255"/>
        <v>0</v>
      </c>
    </row>
    <row r="1776" spans="1:7" ht="15.75" x14ac:dyDescent="0.25">
      <c r="A1776" s="47" t="s">
        <v>89</v>
      </c>
      <c r="B1776" s="48"/>
      <c r="C1776" s="48"/>
      <c r="D1776" s="26">
        <f t="shared" si="256"/>
        <v>0</v>
      </c>
      <c r="E1776" s="26">
        <f t="shared" si="253"/>
        <v>0</v>
      </c>
      <c r="F1776" s="26">
        <f t="shared" si="254"/>
        <v>0</v>
      </c>
      <c r="G1776" s="26">
        <f t="shared" si="255"/>
        <v>0</v>
      </c>
    </row>
    <row r="1777" spans="1:7" ht="15.75" x14ac:dyDescent="0.25">
      <c r="A1777" s="47" t="s">
        <v>90</v>
      </c>
      <c r="B1777" s="48"/>
      <c r="C1777" s="48"/>
      <c r="D1777" s="26">
        <f t="shared" si="256"/>
        <v>0</v>
      </c>
      <c r="E1777" s="26">
        <f t="shared" si="253"/>
        <v>0</v>
      </c>
      <c r="F1777" s="26">
        <f t="shared" si="254"/>
        <v>0</v>
      </c>
      <c r="G1777" s="26">
        <f t="shared" si="255"/>
        <v>0</v>
      </c>
    </row>
    <row r="1778" spans="1:7" ht="15.75" x14ac:dyDescent="0.25">
      <c r="A1778" s="47" t="s">
        <v>91</v>
      </c>
      <c r="B1778" s="49"/>
      <c r="C1778" s="49"/>
      <c r="D1778" s="42">
        <f t="shared" si="256"/>
        <v>0</v>
      </c>
      <c r="E1778" s="26">
        <f t="shared" si="253"/>
        <v>0</v>
      </c>
      <c r="F1778" s="26">
        <f t="shared" si="254"/>
        <v>0</v>
      </c>
      <c r="G1778" s="26">
        <f t="shared" si="255"/>
        <v>0</v>
      </c>
    </row>
    <row r="1779" spans="1:7" ht="15.75" x14ac:dyDescent="0.25">
      <c r="A1779" s="47" t="s">
        <v>92</v>
      </c>
      <c r="B1779" s="50"/>
      <c r="C1779" s="50"/>
      <c r="D1779" s="42">
        <f t="shared" si="256"/>
        <v>0</v>
      </c>
      <c r="E1779" s="26">
        <f t="shared" si="253"/>
        <v>0</v>
      </c>
      <c r="F1779" s="26">
        <f t="shared" si="254"/>
        <v>0</v>
      </c>
      <c r="G1779" s="26">
        <f t="shared" si="255"/>
        <v>0</v>
      </c>
    </row>
    <row r="1780" spans="1:7" x14ac:dyDescent="0.25">
      <c r="A1780" s="8" t="s">
        <v>1</v>
      </c>
      <c r="B1780" s="27">
        <f t="shared" ref="B1780:G1780" si="257">SUM(B1758:B1779)</f>
        <v>207</v>
      </c>
      <c r="C1780" s="27">
        <f t="shared" si="257"/>
        <v>5686905</v>
      </c>
      <c r="D1780" s="27">
        <f t="shared" si="257"/>
        <v>198</v>
      </c>
      <c r="E1780" s="27">
        <f t="shared" si="257"/>
        <v>5456150</v>
      </c>
      <c r="F1780" s="27">
        <f t="shared" si="257"/>
        <v>9</v>
      </c>
      <c r="G1780" s="27">
        <f t="shared" si="257"/>
        <v>230755</v>
      </c>
    </row>
    <row r="1781" spans="1:7" x14ac:dyDescent="0.25">
      <c r="A1781" s="54"/>
      <c r="F1781" s="16"/>
      <c r="G1781" s="29"/>
    </row>
    <row r="1782" spans="1:7" x14ac:dyDescent="0.25">
      <c r="A1782" s="69"/>
      <c r="B1782" s="69"/>
      <c r="C1782" s="69"/>
      <c r="D1782" s="69"/>
      <c r="E1782" s="69"/>
      <c r="F1782" s="69"/>
      <c r="G1782" s="69"/>
    </row>
    <row r="1783" spans="1:7" x14ac:dyDescent="0.25">
      <c r="A1783" s="79" t="s">
        <v>108</v>
      </c>
      <c r="B1783" s="79"/>
      <c r="C1783" s="79"/>
      <c r="D1783" s="79"/>
      <c r="E1783" s="79"/>
      <c r="F1783" s="79"/>
      <c r="G1783" s="79"/>
    </row>
    <row r="1784" spans="1:7" x14ac:dyDescent="0.25">
      <c r="A1784" s="80" t="s">
        <v>109</v>
      </c>
      <c r="B1784" s="80"/>
      <c r="C1784" s="80"/>
      <c r="D1784" s="80"/>
      <c r="E1784" s="80"/>
      <c r="F1784" s="80"/>
      <c r="G1784" s="80"/>
    </row>
    <row r="1785" spans="1:7" x14ac:dyDescent="0.25">
      <c r="A1785" s="76" t="s">
        <v>100</v>
      </c>
      <c r="B1785" s="76"/>
      <c r="C1785" s="76"/>
      <c r="D1785" s="76"/>
      <c r="E1785" s="76"/>
      <c r="F1785" s="76"/>
      <c r="G1785" s="76"/>
    </row>
    <row r="1786" spans="1:7" ht="15" customHeight="1" x14ac:dyDescent="0.25">
      <c r="A1786" s="70" t="s">
        <v>0</v>
      </c>
      <c r="B1786" s="64" t="s">
        <v>82</v>
      </c>
      <c r="C1786" s="65"/>
      <c r="D1786" s="65"/>
      <c r="E1786" s="65"/>
      <c r="F1786" s="65"/>
      <c r="G1786" s="66"/>
    </row>
    <row r="1787" spans="1:7" x14ac:dyDescent="0.25">
      <c r="A1787" s="71"/>
      <c r="B1787" s="67" t="s">
        <v>1</v>
      </c>
      <c r="C1787" s="67"/>
      <c r="D1787" s="73" t="s">
        <v>2</v>
      </c>
      <c r="E1787" s="74"/>
      <c r="F1787" s="74"/>
      <c r="G1787" s="75"/>
    </row>
    <row r="1788" spans="1:7" ht="40.5" customHeight="1" x14ac:dyDescent="0.25">
      <c r="A1788" s="71"/>
      <c r="B1788" s="67"/>
      <c r="C1788" s="67"/>
      <c r="D1788" s="77" t="s">
        <v>83</v>
      </c>
      <c r="E1788" s="78"/>
      <c r="F1788" s="68" t="s">
        <v>8</v>
      </c>
      <c r="G1788" s="68"/>
    </row>
    <row r="1789" spans="1:7" ht="20.25" customHeight="1" x14ac:dyDescent="0.25">
      <c r="A1789" s="72"/>
      <c r="B1789" s="4" t="s">
        <v>3</v>
      </c>
      <c r="C1789" s="17" t="s">
        <v>84</v>
      </c>
      <c r="D1789" s="4" t="s">
        <v>3</v>
      </c>
      <c r="E1789" s="21" t="s">
        <v>9</v>
      </c>
      <c r="F1789" s="5" t="s">
        <v>3</v>
      </c>
      <c r="G1789" s="21" t="s">
        <v>5</v>
      </c>
    </row>
    <row r="1790" spans="1:7" x14ac:dyDescent="0.25">
      <c r="A1790" s="6">
        <v>1</v>
      </c>
      <c r="B1790" s="7">
        <v>2</v>
      </c>
      <c r="C1790" s="18">
        <v>3</v>
      </c>
      <c r="D1790" s="7">
        <v>4</v>
      </c>
      <c r="E1790" s="22">
        <v>5</v>
      </c>
      <c r="F1790" s="7">
        <v>6</v>
      </c>
      <c r="G1790" s="18">
        <v>7</v>
      </c>
    </row>
    <row r="1791" spans="1:7" ht="15.75" x14ac:dyDescent="0.25">
      <c r="A1791" s="47" t="s">
        <v>61</v>
      </c>
      <c r="B1791" s="48"/>
      <c r="C1791" s="48"/>
      <c r="D1791" s="26">
        <f>B1791-F1791</f>
        <v>0</v>
      </c>
      <c r="E1791" s="26">
        <f>C1791-G1791</f>
        <v>0</v>
      </c>
      <c r="F1791" s="26">
        <f>B1791*5.1/100</f>
        <v>0</v>
      </c>
      <c r="G1791" s="26">
        <f>C1791*5.1/100</f>
        <v>0</v>
      </c>
    </row>
    <row r="1792" spans="1:7" ht="15.75" x14ac:dyDescent="0.25">
      <c r="A1792" s="47" t="s">
        <v>62</v>
      </c>
      <c r="B1792" s="48"/>
      <c r="C1792" s="48"/>
      <c r="D1792" s="26">
        <f>B1792-F1792</f>
        <v>0</v>
      </c>
      <c r="E1792" s="26">
        <f t="shared" ref="E1792:E1812" si="258">C1792-G1792</f>
        <v>0</v>
      </c>
      <c r="F1792" s="26">
        <f t="shared" ref="F1792:F1812" si="259">B1792*5.1/100</f>
        <v>0</v>
      </c>
      <c r="G1792" s="26">
        <f t="shared" ref="G1792:G1812" si="260">C1792*5.1/100</f>
        <v>0</v>
      </c>
    </row>
    <row r="1793" spans="1:7" ht="15.75" x14ac:dyDescent="0.25">
      <c r="A1793" s="47" t="s">
        <v>63</v>
      </c>
      <c r="B1793" s="48"/>
      <c r="C1793" s="48"/>
      <c r="D1793" s="26">
        <f t="shared" ref="D1793:D1812" si="261">B1793-F1793</f>
        <v>0</v>
      </c>
      <c r="E1793" s="26">
        <f t="shared" si="258"/>
        <v>0</v>
      </c>
      <c r="F1793" s="26">
        <f t="shared" si="259"/>
        <v>0</v>
      </c>
      <c r="G1793" s="26">
        <f t="shared" si="260"/>
        <v>0</v>
      </c>
    </row>
    <row r="1794" spans="1:7" ht="15.75" x14ac:dyDescent="0.25">
      <c r="A1794" s="47" t="s">
        <v>64</v>
      </c>
      <c r="B1794" s="48"/>
      <c r="C1794" s="48"/>
      <c r="D1794" s="26">
        <f t="shared" si="261"/>
        <v>0</v>
      </c>
      <c r="E1794" s="26">
        <f t="shared" si="258"/>
        <v>0</v>
      </c>
      <c r="F1794" s="26">
        <f t="shared" si="259"/>
        <v>0</v>
      </c>
      <c r="G1794" s="26">
        <f t="shared" si="260"/>
        <v>0</v>
      </c>
    </row>
    <row r="1795" spans="1:7" ht="15.75" x14ac:dyDescent="0.25">
      <c r="A1795" s="47" t="s">
        <v>65</v>
      </c>
      <c r="B1795" s="48">
        <v>60</v>
      </c>
      <c r="C1795" s="48">
        <v>2060322</v>
      </c>
      <c r="D1795" s="43">
        <f t="shared" si="261"/>
        <v>57</v>
      </c>
      <c r="E1795" s="43">
        <f t="shared" si="258"/>
        <v>1956473</v>
      </c>
      <c r="F1795" s="43">
        <f>2+1</f>
        <v>3</v>
      </c>
      <c r="G1795" s="43">
        <f>137327-33478</f>
        <v>103849</v>
      </c>
    </row>
    <row r="1796" spans="1:7" ht="15.75" x14ac:dyDescent="0.25">
      <c r="A1796" s="47" t="s">
        <v>66</v>
      </c>
      <c r="B1796" s="48">
        <v>0</v>
      </c>
      <c r="C1796" s="48">
        <v>0</v>
      </c>
      <c r="D1796" s="43">
        <f t="shared" si="261"/>
        <v>0</v>
      </c>
      <c r="E1796" s="43">
        <f t="shared" si="258"/>
        <v>0</v>
      </c>
      <c r="F1796" s="43">
        <f t="shared" si="259"/>
        <v>0</v>
      </c>
      <c r="G1796" s="43">
        <f t="shared" si="260"/>
        <v>0</v>
      </c>
    </row>
    <row r="1797" spans="1:7" ht="15.75" x14ac:dyDescent="0.25">
      <c r="A1797" s="47" t="s">
        <v>67</v>
      </c>
      <c r="B1797" s="48">
        <v>2952</v>
      </c>
      <c r="C1797" s="48">
        <v>15928173</v>
      </c>
      <c r="D1797" s="43">
        <f t="shared" si="261"/>
        <v>2848</v>
      </c>
      <c r="E1797" s="43">
        <f t="shared" si="258"/>
        <v>15361101</v>
      </c>
      <c r="F1797" s="43">
        <f>88+51+4+12-38-13</f>
        <v>104</v>
      </c>
      <c r="G1797" s="43">
        <f>779105+22420+65460-230961-68952</f>
        <v>567072</v>
      </c>
    </row>
    <row r="1798" spans="1:7" ht="15.75" x14ac:dyDescent="0.25">
      <c r="A1798" s="47" t="s">
        <v>68</v>
      </c>
      <c r="B1798" s="48">
        <v>0</v>
      </c>
      <c r="C1798" s="48">
        <v>0</v>
      </c>
      <c r="D1798" s="43">
        <f t="shared" si="261"/>
        <v>0</v>
      </c>
      <c r="E1798" s="43">
        <f t="shared" si="258"/>
        <v>0</v>
      </c>
      <c r="F1798" s="43">
        <f t="shared" si="259"/>
        <v>0</v>
      </c>
      <c r="G1798" s="43">
        <f t="shared" si="260"/>
        <v>0</v>
      </c>
    </row>
    <row r="1799" spans="1:7" ht="15.75" x14ac:dyDescent="0.25">
      <c r="A1799" s="47" t="s">
        <v>69</v>
      </c>
      <c r="B1799" s="48">
        <v>0</v>
      </c>
      <c r="C1799" s="48">
        <v>0</v>
      </c>
      <c r="D1799" s="43">
        <f t="shared" si="261"/>
        <v>0</v>
      </c>
      <c r="E1799" s="43">
        <f t="shared" si="258"/>
        <v>0</v>
      </c>
      <c r="F1799" s="43">
        <f t="shared" si="259"/>
        <v>0</v>
      </c>
      <c r="G1799" s="43">
        <f t="shared" si="260"/>
        <v>0</v>
      </c>
    </row>
    <row r="1800" spans="1:7" ht="15.75" x14ac:dyDescent="0.25">
      <c r="A1800" s="47" t="s">
        <v>7</v>
      </c>
      <c r="B1800" s="48">
        <v>0</v>
      </c>
      <c r="C1800" s="48">
        <v>0</v>
      </c>
      <c r="D1800" s="43">
        <f t="shared" si="261"/>
        <v>0</v>
      </c>
      <c r="E1800" s="43">
        <f t="shared" si="258"/>
        <v>0</v>
      </c>
      <c r="F1800" s="43">
        <f t="shared" si="259"/>
        <v>0</v>
      </c>
      <c r="G1800" s="43">
        <f t="shared" si="260"/>
        <v>0</v>
      </c>
    </row>
    <row r="1801" spans="1:7" ht="15.75" x14ac:dyDescent="0.25">
      <c r="A1801" s="47" t="s">
        <v>70</v>
      </c>
      <c r="B1801" s="48">
        <v>0</v>
      </c>
      <c r="C1801" s="48">
        <v>0</v>
      </c>
      <c r="D1801" s="43">
        <f t="shared" si="261"/>
        <v>0</v>
      </c>
      <c r="E1801" s="43">
        <f t="shared" si="258"/>
        <v>0</v>
      </c>
      <c r="F1801" s="43">
        <f t="shared" si="259"/>
        <v>0</v>
      </c>
      <c r="G1801" s="43">
        <f t="shared" si="260"/>
        <v>0</v>
      </c>
    </row>
    <row r="1802" spans="1:7" ht="15.75" x14ac:dyDescent="0.25">
      <c r="A1802" s="47" t="s">
        <v>71</v>
      </c>
      <c r="B1802" s="48">
        <v>0</v>
      </c>
      <c r="C1802" s="48">
        <v>0</v>
      </c>
      <c r="D1802" s="43">
        <f t="shared" si="261"/>
        <v>0</v>
      </c>
      <c r="E1802" s="43">
        <f t="shared" si="258"/>
        <v>0</v>
      </c>
      <c r="F1802" s="43">
        <f t="shared" si="259"/>
        <v>0</v>
      </c>
      <c r="G1802" s="43">
        <f t="shared" si="260"/>
        <v>0</v>
      </c>
    </row>
    <row r="1803" spans="1:7" ht="15.75" x14ac:dyDescent="0.25">
      <c r="A1803" s="47" t="s">
        <v>72</v>
      </c>
      <c r="B1803" s="48">
        <v>0</v>
      </c>
      <c r="C1803" s="48">
        <v>0</v>
      </c>
      <c r="D1803" s="43">
        <f t="shared" si="261"/>
        <v>0</v>
      </c>
      <c r="E1803" s="43">
        <f t="shared" si="258"/>
        <v>0</v>
      </c>
      <c r="F1803" s="43">
        <f t="shared" si="259"/>
        <v>0</v>
      </c>
      <c r="G1803" s="43">
        <f t="shared" si="260"/>
        <v>0</v>
      </c>
    </row>
    <row r="1804" spans="1:7" ht="15.75" x14ac:dyDescent="0.25">
      <c r="A1804" s="47" t="s">
        <v>73</v>
      </c>
      <c r="B1804" s="48">
        <v>3242</v>
      </c>
      <c r="C1804" s="48">
        <v>18621028</v>
      </c>
      <c r="D1804" s="43">
        <f t="shared" si="261"/>
        <v>3125</v>
      </c>
      <c r="E1804" s="43">
        <f t="shared" si="258"/>
        <v>17941856</v>
      </c>
      <c r="F1804" s="43">
        <f>100+51+4+12-57+7</f>
        <v>117</v>
      </c>
      <c r="G1804" s="43">
        <f>846366+22420+65460-324026+68952</f>
        <v>679172</v>
      </c>
    </row>
    <row r="1805" spans="1:7" ht="15.75" x14ac:dyDescent="0.25">
      <c r="A1805" s="47" t="s">
        <v>74</v>
      </c>
      <c r="B1805" s="48"/>
      <c r="C1805" s="48"/>
      <c r="D1805" s="43">
        <f t="shared" si="261"/>
        <v>0</v>
      </c>
      <c r="E1805" s="43">
        <f t="shared" si="258"/>
        <v>0</v>
      </c>
      <c r="F1805" s="43">
        <f t="shared" si="259"/>
        <v>0</v>
      </c>
      <c r="G1805" s="43">
        <f t="shared" si="260"/>
        <v>0</v>
      </c>
    </row>
    <row r="1806" spans="1:7" ht="15.75" x14ac:dyDescent="0.25">
      <c r="A1806" s="47" t="s">
        <v>75</v>
      </c>
      <c r="B1806" s="48"/>
      <c r="C1806" s="48"/>
      <c r="D1806" s="43">
        <f t="shared" si="261"/>
        <v>0</v>
      </c>
      <c r="E1806" s="43">
        <f t="shared" si="258"/>
        <v>0</v>
      </c>
      <c r="F1806" s="43">
        <f t="shared" si="259"/>
        <v>0</v>
      </c>
      <c r="G1806" s="43">
        <f t="shared" si="260"/>
        <v>0</v>
      </c>
    </row>
    <row r="1807" spans="1:7" ht="15.75" x14ac:dyDescent="0.25">
      <c r="A1807" s="47" t="s">
        <v>93</v>
      </c>
      <c r="B1807" s="48"/>
      <c r="C1807" s="48"/>
      <c r="D1807" s="43">
        <f t="shared" si="261"/>
        <v>0</v>
      </c>
      <c r="E1807" s="43">
        <f t="shared" si="258"/>
        <v>0</v>
      </c>
      <c r="F1807" s="43">
        <f t="shared" si="259"/>
        <v>0</v>
      </c>
      <c r="G1807" s="43">
        <f t="shared" si="260"/>
        <v>0</v>
      </c>
    </row>
    <row r="1808" spans="1:7" ht="15.75" x14ac:dyDescent="0.25">
      <c r="A1808" s="47" t="s">
        <v>94</v>
      </c>
      <c r="B1808" s="48"/>
      <c r="C1808" s="48"/>
      <c r="D1808" s="43">
        <f t="shared" si="261"/>
        <v>0</v>
      </c>
      <c r="E1808" s="43">
        <f t="shared" si="258"/>
        <v>0</v>
      </c>
      <c r="F1808" s="43">
        <f t="shared" si="259"/>
        <v>0</v>
      </c>
      <c r="G1808" s="43">
        <f t="shared" si="260"/>
        <v>0</v>
      </c>
    </row>
    <row r="1809" spans="1:7" ht="15.75" x14ac:dyDescent="0.25">
      <c r="A1809" s="47" t="s">
        <v>89</v>
      </c>
      <c r="B1809" s="48"/>
      <c r="C1809" s="48"/>
      <c r="D1809" s="43">
        <f t="shared" si="261"/>
        <v>0</v>
      </c>
      <c r="E1809" s="43">
        <f t="shared" si="258"/>
        <v>0</v>
      </c>
      <c r="F1809" s="43">
        <f t="shared" si="259"/>
        <v>0</v>
      </c>
      <c r="G1809" s="43">
        <f t="shared" si="260"/>
        <v>0</v>
      </c>
    </row>
    <row r="1810" spans="1:7" ht="15.75" x14ac:dyDescent="0.25">
      <c r="A1810" s="47" t="s">
        <v>90</v>
      </c>
      <c r="B1810" s="48"/>
      <c r="C1810" s="48"/>
      <c r="D1810" s="43">
        <f t="shared" si="261"/>
        <v>0</v>
      </c>
      <c r="E1810" s="43">
        <f t="shared" si="258"/>
        <v>0</v>
      </c>
      <c r="F1810" s="43">
        <f t="shared" si="259"/>
        <v>0</v>
      </c>
      <c r="G1810" s="43">
        <f t="shared" si="260"/>
        <v>0</v>
      </c>
    </row>
    <row r="1811" spans="1:7" ht="15.75" x14ac:dyDescent="0.25">
      <c r="A1811" s="47" t="s">
        <v>91</v>
      </c>
      <c r="B1811" s="49"/>
      <c r="C1811" s="49"/>
      <c r="D1811" s="44">
        <f t="shared" si="261"/>
        <v>0</v>
      </c>
      <c r="E1811" s="43">
        <f t="shared" si="258"/>
        <v>0</v>
      </c>
      <c r="F1811" s="43">
        <f t="shared" si="259"/>
        <v>0</v>
      </c>
      <c r="G1811" s="43">
        <f t="shared" si="260"/>
        <v>0</v>
      </c>
    </row>
    <row r="1812" spans="1:7" ht="15.75" x14ac:dyDescent="0.25">
      <c r="A1812" s="47" t="s">
        <v>92</v>
      </c>
      <c r="B1812" s="50"/>
      <c r="C1812" s="50"/>
      <c r="D1812" s="44">
        <f t="shared" si="261"/>
        <v>0</v>
      </c>
      <c r="E1812" s="43">
        <f t="shared" si="258"/>
        <v>0</v>
      </c>
      <c r="F1812" s="43">
        <f t="shared" si="259"/>
        <v>0</v>
      </c>
      <c r="G1812" s="43">
        <f t="shared" si="260"/>
        <v>0</v>
      </c>
    </row>
    <row r="1813" spans="1:7" ht="15.75" x14ac:dyDescent="0.25">
      <c r="A1813" s="8" t="s">
        <v>1</v>
      </c>
      <c r="B1813" s="27">
        <f t="shared" ref="B1813:G1813" si="262">SUM(B1791:B1812)</f>
        <v>6254</v>
      </c>
      <c r="C1813" s="27">
        <f t="shared" si="262"/>
        <v>36609523</v>
      </c>
      <c r="D1813" s="53">
        <f t="shared" si="262"/>
        <v>6030</v>
      </c>
      <c r="E1813" s="53">
        <f t="shared" si="262"/>
        <v>35259430</v>
      </c>
      <c r="F1813" s="53">
        <f t="shared" si="262"/>
        <v>224</v>
      </c>
      <c r="G1813" s="53">
        <f t="shared" si="262"/>
        <v>1350093</v>
      </c>
    </row>
    <row r="1814" spans="1:7" x14ac:dyDescent="0.25">
      <c r="A1814" s="10"/>
      <c r="B1814" s="9"/>
      <c r="C1814" s="19"/>
      <c r="D1814" s="9"/>
      <c r="E1814" s="19"/>
      <c r="F1814" s="33"/>
      <c r="G1814" s="29"/>
    </row>
    <row r="1815" spans="1:7" x14ac:dyDescent="0.25">
      <c r="A1815" s="69"/>
      <c r="B1815" s="69"/>
      <c r="C1815" s="69"/>
      <c r="D1815" s="69"/>
      <c r="E1815" s="69"/>
      <c r="F1815" s="69"/>
      <c r="G1815" s="69"/>
    </row>
    <row r="1816" spans="1:7" x14ac:dyDescent="0.25">
      <c r="A1816" s="79" t="s">
        <v>108</v>
      </c>
      <c r="B1816" s="79"/>
      <c r="C1816" s="79"/>
      <c r="D1816" s="79"/>
      <c r="E1816" s="79"/>
      <c r="F1816" s="79"/>
      <c r="G1816" s="79"/>
    </row>
    <row r="1817" spans="1:7" x14ac:dyDescent="0.25">
      <c r="A1817" s="80" t="s">
        <v>109</v>
      </c>
      <c r="B1817" s="80"/>
      <c r="C1817" s="80"/>
      <c r="D1817" s="80"/>
      <c r="E1817" s="80"/>
      <c r="F1817" s="80"/>
      <c r="G1817" s="80"/>
    </row>
    <row r="1818" spans="1:7" x14ac:dyDescent="0.25">
      <c r="A1818" s="76" t="s">
        <v>101</v>
      </c>
      <c r="B1818" s="76"/>
      <c r="C1818" s="76"/>
      <c r="D1818" s="76"/>
      <c r="E1818" s="76"/>
      <c r="F1818" s="76"/>
      <c r="G1818" s="76"/>
    </row>
    <row r="1819" spans="1:7" ht="15" customHeight="1" x14ac:dyDescent="0.25">
      <c r="A1819" s="70" t="s">
        <v>0</v>
      </c>
      <c r="B1819" s="64" t="s">
        <v>82</v>
      </c>
      <c r="C1819" s="65"/>
      <c r="D1819" s="65"/>
      <c r="E1819" s="65"/>
      <c r="F1819" s="65"/>
      <c r="G1819" s="66"/>
    </row>
    <row r="1820" spans="1:7" x14ac:dyDescent="0.25">
      <c r="A1820" s="71"/>
      <c r="B1820" s="67" t="s">
        <v>1</v>
      </c>
      <c r="C1820" s="67"/>
      <c r="D1820" s="73" t="s">
        <v>2</v>
      </c>
      <c r="E1820" s="74"/>
      <c r="F1820" s="74"/>
      <c r="G1820" s="75"/>
    </row>
    <row r="1821" spans="1:7" ht="42" customHeight="1" x14ac:dyDescent="0.25">
      <c r="A1821" s="71"/>
      <c r="B1821" s="67"/>
      <c r="C1821" s="67"/>
      <c r="D1821" s="77" t="s">
        <v>83</v>
      </c>
      <c r="E1821" s="78"/>
      <c r="F1821" s="68" t="s">
        <v>8</v>
      </c>
      <c r="G1821" s="68"/>
    </row>
    <row r="1822" spans="1:7" x14ac:dyDescent="0.25">
      <c r="A1822" s="72"/>
      <c r="B1822" s="4" t="s">
        <v>3</v>
      </c>
      <c r="C1822" s="17" t="s">
        <v>84</v>
      </c>
      <c r="D1822" s="4" t="s">
        <v>3</v>
      </c>
      <c r="E1822" s="21" t="s">
        <v>9</v>
      </c>
      <c r="F1822" s="5" t="s">
        <v>3</v>
      </c>
      <c r="G1822" s="21" t="s">
        <v>5</v>
      </c>
    </row>
    <row r="1823" spans="1:7" x14ac:dyDescent="0.25">
      <c r="A1823" s="6">
        <v>1</v>
      </c>
      <c r="B1823" s="7">
        <v>2</v>
      </c>
      <c r="C1823" s="18">
        <v>3</v>
      </c>
      <c r="D1823" s="7">
        <v>4</v>
      </c>
      <c r="E1823" s="22">
        <v>5</v>
      </c>
      <c r="F1823" s="7">
        <v>6</v>
      </c>
      <c r="G1823" s="18">
        <v>7</v>
      </c>
    </row>
    <row r="1824" spans="1:7" ht="15.75" x14ac:dyDescent="0.25">
      <c r="A1824" s="47" t="s">
        <v>61</v>
      </c>
      <c r="B1824" s="48"/>
      <c r="C1824" s="48"/>
      <c r="D1824" s="26">
        <f>B1824-F1824</f>
        <v>0</v>
      </c>
      <c r="E1824" s="26">
        <f>C1824-G1824</f>
        <v>0</v>
      </c>
      <c r="F1824" s="26">
        <f>B1824*3/100</f>
        <v>0</v>
      </c>
      <c r="G1824" s="26">
        <f>C1824*3/100</f>
        <v>0</v>
      </c>
    </row>
    <row r="1825" spans="1:7" ht="15.75" x14ac:dyDescent="0.25">
      <c r="A1825" s="47" t="s">
        <v>62</v>
      </c>
      <c r="B1825" s="48"/>
      <c r="C1825" s="48"/>
      <c r="D1825" s="26">
        <f>B1825-F1825</f>
        <v>0</v>
      </c>
      <c r="E1825" s="26">
        <f t="shared" ref="E1825:E1845" si="263">C1825-G1825</f>
        <v>0</v>
      </c>
      <c r="F1825" s="26">
        <f t="shared" ref="F1825:F1842" si="264">B1825*3/100</f>
        <v>0</v>
      </c>
      <c r="G1825" s="26">
        <f t="shared" ref="G1825:G1842" si="265">C1825*3/100</f>
        <v>0</v>
      </c>
    </row>
    <row r="1826" spans="1:7" ht="15.75" x14ac:dyDescent="0.25">
      <c r="A1826" s="47" t="s">
        <v>63</v>
      </c>
      <c r="B1826" s="48"/>
      <c r="C1826" s="48"/>
      <c r="D1826" s="26">
        <f t="shared" ref="D1826:D1845" si="266">B1826-F1826</f>
        <v>0</v>
      </c>
      <c r="E1826" s="26">
        <f t="shared" si="263"/>
        <v>0</v>
      </c>
      <c r="F1826" s="26">
        <f t="shared" si="264"/>
        <v>0</v>
      </c>
      <c r="G1826" s="26">
        <f t="shared" si="265"/>
        <v>0</v>
      </c>
    </row>
    <row r="1827" spans="1:7" ht="15.75" x14ac:dyDescent="0.25">
      <c r="A1827" s="47" t="s">
        <v>64</v>
      </c>
      <c r="B1827" s="48"/>
      <c r="C1827" s="48"/>
      <c r="D1827" s="26">
        <f t="shared" si="266"/>
        <v>0</v>
      </c>
      <c r="E1827" s="26">
        <f t="shared" si="263"/>
        <v>0</v>
      </c>
      <c r="F1827" s="26">
        <f t="shared" si="264"/>
        <v>0</v>
      </c>
      <c r="G1827" s="26">
        <f t="shared" si="265"/>
        <v>0</v>
      </c>
    </row>
    <row r="1828" spans="1:7" ht="15.75" x14ac:dyDescent="0.25">
      <c r="A1828" s="47" t="s">
        <v>65</v>
      </c>
      <c r="B1828" s="48">
        <v>150</v>
      </c>
      <c r="C1828" s="48">
        <v>2158499</v>
      </c>
      <c r="D1828" s="26">
        <f t="shared" si="266"/>
        <v>145</v>
      </c>
      <c r="E1828" s="26">
        <f t="shared" si="263"/>
        <v>2043744</v>
      </c>
      <c r="F1828" s="26">
        <f>5+5-5</f>
        <v>5</v>
      </c>
      <c r="G1828" s="26">
        <f>71950+71950-29145</f>
        <v>114755</v>
      </c>
    </row>
    <row r="1829" spans="1:7" ht="15.75" x14ac:dyDescent="0.25">
      <c r="A1829" s="47" t="s">
        <v>66</v>
      </c>
      <c r="B1829" s="48">
        <v>0</v>
      </c>
      <c r="C1829" s="48">
        <v>0</v>
      </c>
      <c r="D1829" s="26">
        <f t="shared" si="266"/>
        <v>0</v>
      </c>
      <c r="E1829" s="26">
        <f t="shared" si="263"/>
        <v>0</v>
      </c>
      <c r="F1829" s="26">
        <f t="shared" si="264"/>
        <v>0</v>
      </c>
      <c r="G1829" s="26">
        <f t="shared" si="265"/>
        <v>0</v>
      </c>
    </row>
    <row r="1830" spans="1:7" ht="15.75" x14ac:dyDescent="0.25">
      <c r="A1830" s="47" t="s">
        <v>67</v>
      </c>
      <c r="B1830" s="48">
        <v>0</v>
      </c>
      <c r="C1830" s="48">
        <v>0</v>
      </c>
      <c r="D1830" s="26">
        <f t="shared" si="266"/>
        <v>0</v>
      </c>
      <c r="E1830" s="26">
        <f t="shared" si="263"/>
        <v>0</v>
      </c>
      <c r="F1830" s="26">
        <f t="shared" si="264"/>
        <v>0</v>
      </c>
      <c r="G1830" s="26">
        <f t="shared" si="265"/>
        <v>0</v>
      </c>
    </row>
    <row r="1831" spans="1:7" ht="15.75" x14ac:dyDescent="0.25">
      <c r="A1831" s="47" t="s">
        <v>68</v>
      </c>
      <c r="B1831" s="48">
        <v>0</v>
      </c>
      <c r="C1831" s="48">
        <v>0</v>
      </c>
      <c r="D1831" s="26">
        <f t="shared" si="266"/>
        <v>0</v>
      </c>
      <c r="E1831" s="26">
        <f t="shared" si="263"/>
        <v>0</v>
      </c>
      <c r="F1831" s="26">
        <f t="shared" si="264"/>
        <v>0</v>
      </c>
      <c r="G1831" s="26">
        <f t="shared" si="265"/>
        <v>0</v>
      </c>
    </row>
    <row r="1832" spans="1:7" ht="15.75" x14ac:dyDescent="0.25">
      <c r="A1832" s="47" t="s">
        <v>69</v>
      </c>
      <c r="B1832" s="48">
        <v>0</v>
      </c>
      <c r="C1832" s="48">
        <v>0</v>
      </c>
      <c r="D1832" s="26">
        <f t="shared" si="266"/>
        <v>0</v>
      </c>
      <c r="E1832" s="26">
        <f t="shared" si="263"/>
        <v>0</v>
      </c>
      <c r="F1832" s="26">
        <f t="shared" si="264"/>
        <v>0</v>
      </c>
      <c r="G1832" s="26">
        <f t="shared" si="265"/>
        <v>0</v>
      </c>
    </row>
    <row r="1833" spans="1:7" ht="15.75" x14ac:dyDescent="0.25">
      <c r="A1833" s="47" t="s">
        <v>7</v>
      </c>
      <c r="B1833" s="48">
        <v>1001</v>
      </c>
      <c r="C1833" s="48">
        <v>894593</v>
      </c>
      <c r="D1833" s="26">
        <f t="shared" si="266"/>
        <v>960</v>
      </c>
      <c r="E1833" s="26">
        <f t="shared" si="263"/>
        <v>865725</v>
      </c>
      <c r="F1833" s="26">
        <f>30+5+6</f>
        <v>41</v>
      </c>
      <c r="G1833" s="26">
        <f>26775+2093</f>
        <v>28868</v>
      </c>
    </row>
    <row r="1834" spans="1:7" ht="15.75" x14ac:dyDescent="0.25">
      <c r="A1834" s="47" t="s">
        <v>70</v>
      </c>
      <c r="B1834" s="48">
        <v>1000</v>
      </c>
      <c r="C1834" s="48">
        <v>429617</v>
      </c>
      <c r="D1834" s="26">
        <f t="shared" si="266"/>
        <v>964</v>
      </c>
      <c r="E1834" s="26">
        <f t="shared" si="263"/>
        <v>411694</v>
      </c>
      <c r="F1834" s="26">
        <f>30+6</f>
        <v>36</v>
      </c>
      <c r="G1834" s="26">
        <f>12852+2568+1286+1217</f>
        <v>17923</v>
      </c>
    </row>
    <row r="1835" spans="1:7" ht="15.75" x14ac:dyDescent="0.25">
      <c r="A1835" s="47" t="s">
        <v>71</v>
      </c>
      <c r="B1835" s="48">
        <v>0</v>
      </c>
      <c r="C1835" s="48">
        <v>0</v>
      </c>
      <c r="D1835" s="26">
        <f t="shared" si="266"/>
        <v>0</v>
      </c>
      <c r="E1835" s="26">
        <f t="shared" si="263"/>
        <v>0</v>
      </c>
      <c r="F1835" s="26">
        <f t="shared" si="264"/>
        <v>0</v>
      </c>
      <c r="G1835" s="26">
        <f t="shared" si="265"/>
        <v>0</v>
      </c>
    </row>
    <row r="1836" spans="1:7" ht="15.75" x14ac:dyDescent="0.25">
      <c r="A1836" s="47" t="s">
        <v>72</v>
      </c>
      <c r="B1836" s="48">
        <v>2260</v>
      </c>
      <c r="C1836" s="48">
        <v>2226970</v>
      </c>
      <c r="D1836" s="26">
        <f t="shared" si="266"/>
        <v>2079</v>
      </c>
      <c r="E1836" s="26">
        <f t="shared" si="263"/>
        <v>2043000</v>
      </c>
      <c r="F1836" s="26">
        <f>66+5+50+60</f>
        <v>181</v>
      </c>
      <c r="G1836" s="26">
        <f>65100+4930+56970+56970</f>
        <v>183970</v>
      </c>
    </row>
    <row r="1837" spans="1:7" ht="15.75" x14ac:dyDescent="0.25">
      <c r="A1837" s="47" t="s">
        <v>73</v>
      </c>
      <c r="B1837" s="48"/>
      <c r="C1837" s="48"/>
      <c r="D1837" s="26">
        <f t="shared" si="266"/>
        <v>0</v>
      </c>
      <c r="E1837" s="26">
        <f t="shared" si="263"/>
        <v>0</v>
      </c>
      <c r="F1837" s="26">
        <f t="shared" si="264"/>
        <v>0</v>
      </c>
      <c r="G1837" s="26">
        <f t="shared" si="265"/>
        <v>0</v>
      </c>
    </row>
    <row r="1838" spans="1:7" ht="15.75" x14ac:dyDescent="0.25">
      <c r="A1838" s="47" t="s">
        <v>74</v>
      </c>
      <c r="B1838" s="48"/>
      <c r="C1838" s="48"/>
      <c r="D1838" s="26">
        <f t="shared" si="266"/>
        <v>0</v>
      </c>
      <c r="E1838" s="26">
        <f t="shared" si="263"/>
        <v>0</v>
      </c>
      <c r="F1838" s="26">
        <f t="shared" si="264"/>
        <v>0</v>
      </c>
      <c r="G1838" s="26">
        <f t="shared" si="265"/>
        <v>0</v>
      </c>
    </row>
    <row r="1839" spans="1:7" ht="15.75" x14ac:dyDescent="0.25">
      <c r="A1839" s="47" t="s">
        <v>75</v>
      </c>
      <c r="B1839" s="48"/>
      <c r="C1839" s="48"/>
      <c r="D1839" s="26">
        <f t="shared" si="266"/>
        <v>0</v>
      </c>
      <c r="E1839" s="26">
        <f t="shared" si="263"/>
        <v>0</v>
      </c>
      <c r="F1839" s="26">
        <f t="shared" si="264"/>
        <v>0</v>
      </c>
      <c r="G1839" s="26">
        <f t="shared" si="265"/>
        <v>0</v>
      </c>
    </row>
    <row r="1840" spans="1:7" ht="15.75" x14ac:dyDescent="0.25">
      <c r="A1840" s="47" t="s">
        <v>93</v>
      </c>
      <c r="B1840" s="48"/>
      <c r="C1840" s="48"/>
      <c r="D1840" s="26">
        <f t="shared" si="266"/>
        <v>0</v>
      </c>
      <c r="E1840" s="26">
        <f t="shared" si="263"/>
        <v>0</v>
      </c>
      <c r="F1840" s="26">
        <f t="shared" si="264"/>
        <v>0</v>
      </c>
      <c r="G1840" s="26">
        <f t="shared" si="265"/>
        <v>0</v>
      </c>
    </row>
    <row r="1841" spans="1:7" ht="15.75" x14ac:dyDescent="0.25">
      <c r="A1841" s="47" t="s">
        <v>94</v>
      </c>
      <c r="B1841" s="48"/>
      <c r="C1841" s="48"/>
      <c r="D1841" s="26">
        <f t="shared" si="266"/>
        <v>0</v>
      </c>
      <c r="E1841" s="26">
        <f t="shared" si="263"/>
        <v>0</v>
      </c>
      <c r="F1841" s="26">
        <f t="shared" si="264"/>
        <v>0</v>
      </c>
      <c r="G1841" s="26">
        <f t="shared" si="265"/>
        <v>0</v>
      </c>
    </row>
    <row r="1842" spans="1:7" ht="15.75" x14ac:dyDescent="0.25">
      <c r="A1842" s="47" t="s">
        <v>89</v>
      </c>
      <c r="B1842" s="48"/>
      <c r="C1842" s="48"/>
      <c r="D1842" s="26">
        <f t="shared" si="266"/>
        <v>0</v>
      </c>
      <c r="E1842" s="26">
        <f t="shared" si="263"/>
        <v>0</v>
      </c>
      <c r="F1842" s="26">
        <f t="shared" si="264"/>
        <v>0</v>
      </c>
      <c r="G1842" s="26">
        <f t="shared" si="265"/>
        <v>0</v>
      </c>
    </row>
    <row r="1843" spans="1:7" ht="15.75" x14ac:dyDescent="0.25">
      <c r="A1843" s="47" t="s">
        <v>90</v>
      </c>
      <c r="B1843" s="48"/>
      <c r="C1843" s="48"/>
      <c r="D1843" s="26">
        <f t="shared" si="266"/>
        <v>0</v>
      </c>
      <c r="E1843" s="26">
        <f t="shared" si="263"/>
        <v>0</v>
      </c>
      <c r="F1843" s="26">
        <f t="shared" ref="F1843:G1845" si="267">B1843*3/100</f>
        <v>0</v>
      </c>
      <c r="G1843" s="26">
        <f t="shared" si="267"/>
        <v>0</v>
      </c>
    </row>
    <row r="1844" spans="1:7" ht="15.75" x14ac:dyDescent="0.25">
      <c r="A1844" s="47" t="s">
        <v>91</v>
      </c>
      <c r="B1844" s="49"/>
      <c r="C1844" s="49"/>
      <c r="D1844" s="42">
        <f t="shared" si="266"/>
        <v>0</v>
      </c>
      <c r="E1844" s="26">
        <f t="shared" si="263"/>
        <v>0</v>
      </c>
      <c r="F1844" s="26">
        <f t="shared" si="267"/>
        <v>0</v>
      </c>
      <c r="G1844" s="26">
        <f t="shared" si="267"/>
        <v>0</v>
      </c>
    </row>
    <row r="1845" spans="1:7" ht="15.75" x14ac:dyDescent="0.25">
      <c r="A1845" s="47" t="s">
        <v>92</v>
      </c>
      <c r="B1845" s="50"/>
      <c r="C1845" s="50"/>
      <c r="D1845" s="42">
        <f t="shared" si="266"/>
        <v>0</v>
      </c>
      <c r="E1845" s="26">
        <f t="shared" si="263"/>
        <v>0</v>
      </c>
      <c r="F1845" s="26">
        <f t="shared" si="267"/>
        <v>0</v>
      </c>
      <c r="G1845" s="26">
        <f t="shared" si="267"/>
        <v>0</v>
      </c>
    </row>
    <row r="1846" spans="1:7" x14ac:dyDescent="0.25">
      <c r="A1846" s="8" t="s">
        <v>1</v>
      </c>
      <c r="B1846" s="27">
        <f t="shared" ref="B1846:G1846" si="268">SUM(B1824:B1845)</f>
        <v>4411</v>
      </c>
      <c r="C1846" s="27">
        <f t="shared" si="268"/>
        <v>5709679</v>
      </c>
      <c r="D1846" s="27">
        <f t="shared" si="268"/>
        <v>4148</v>
      </c>
      <c r="E1846" s="27">
        <f t="shared" si="268"/>
        <v>5364163</v>
      </c>
      <c r="F1846" s="27">
        <f t="shared" si="268"/>
        <v>263</v>
      </c>
      <c r="G1846" s="27">
        <f t="shared" si="268"/>
        <v>345516</v>
      </c>
    </row>
    <row r="1847" spans="1:7" x14ac:dyDescent="0.25">
      <c r="A1847" s="10"/>
      <c r="B1847" s="9"/>
      <c r="C1847" s="19"/>
      <c r="D1847" s="9"/>
      <c r="E1847" s="19"/>
      <c r="F1847" s="9"/>
      <c r="G1847" s="29"/>
    </row>
    <row r="1848" spans="1:7" x14ac:dyDescent="0.25">
      <c r="A1848" s="69"/>
      <c r="B1848" s="69"/>
      <c r="C1848" s="69"/>
      <c r="D1848" s="69"/>
      <c r="E1848" s="69"/>
      <c r="F1848" s="69"/>
      <c r="G1848" s="69"/>
    </row>
    <row r="1849" spans="1:7" x14ac:dyDescent="0.25">
      <c r="A1849" s="79" t="s">
        <v>108</v>
      </c>
      <c r="B1849" s="79"/>
      <c r="C1849" s="79"/>
      <c r="D1849" s="79"/>
      <c r="E1849" s="79"/>
      <c r="F1849" s="79"/>
      <c r="G1849" s="79"/>
    </row>
    <row r="1850" spans="1:7" x14ac:dyDescent="0.25">
      <c r="A1850" s="80" t="s">
        <v>109</v>
      </c>
      <c r="B1850" s="80"/>
      <c r="C1850" s="80"/>
      <c r="D1850" s="80"/>
      <c r="E1850" s="80"/>
      <c r="F1850" s="80"/>
      <c r="G1850" s="80"/>
    </row>
    <row r="1851" spans="1:7" x14ac:dyDescent="0.25">
      <c r="A1851" s="76" t="s">
        <v>102</v>
      </c>
      <c r="B1851" s="76"/>
      <c r="C1851" s="76"/>
      <c r="D1851" s="76"/>
      <c r="E1851" s="76"/>
      <c r="F1851" s="76"/>
      <c r="G1851" s="76"/>
    </row>
    <row r="1852" spans="1:7" ht="15" customHeight="1" x14ac:dyDescent="0.25">
      <c r="A1852" s="70" t="s">
        <v>0</v>
      </c>
      <c r="B1852" s="64" t="s">
        <v>82</v>
      </c>
      <c r="C1852" s="65"/>
      <c r="D1852" s="65"/>
      <c r="E1852" s="65"/>
      <c r="F1852" s="65"/>
      <c r="G1852" s="66"/>
    </row>
    <row r="1853" spans="1:7" x14ac:dyDescent="0.25">
      <c r="A1853" s="71"/>
      <c r="B1853" s="67" t="s">
        <v>1</v>
      </c>
      <c r="C1853" s="67"/>
      <c r="D1853" s="73" t="s">
        <v>2</v>
      </c>
      <c r="E1853" s="74"/>
      <c r="F1853" s="74"/>
      <c r="G1853" s="75"/>
    </row>
    <row r="1854" spans="1:7" ht="43.5" customHeight="1" x14ac:dyDescent="0.25">
      <c r="A1854" s="71"/>
      <c r="B1854" s="67"/>
      <c r="C1854" s="67"/>
      <c r="D1854" s="77" t="s">
        <v>83</v>
      </c>
      <c r="E1854" s="78"/>
      <c r="F1854" s="68" t="s">
        <v>8</v>
      </c>
      <c r="G1854" s="68"/>
    </row>
    <row r="1855" spans="1:7" ht="15.75" customHeight="1" x14ac:dyDescent="0.25">
      <c r="A1855" s="72"/>
      <c r="B1855" s="4" t="s">
        <v>3</v>
      </c>
      <c r="C1855" s="17" t="s">
        <v>84</v>
      </c>
      <c r="D1855" s="4" t="s">
        <v>3</v>
      </c>
      <c r="E1855" s="21" t="s">
        <v>9</v>
      </c>
      <c r="F1855" s="5" t="s">
        <v>3</v>
      </c>
      <c r="G1855" s="21" t="s">
        <v>5</v>
      </c>
    </row>
    <row r="1856" spans="1:7" x14ac:dyDescent="0.25">
      <c r="A1856" s="6">
        <v>1</v>
      </c>
      <c r="B1856" s="7">
        <v>2</v>
      </c>
      <c r="C1856" s="18">
        <v>3</v>
      </c>
      <c r="D1856" s="7">
        <v>4</v>
      </c>
      <c r="E1856" s="22">
        <v>5</v>
      </c>
      <c r="F1856" s="7">
        <v>6</v>
      </c>
      <c r="G1856" s="18">
        <v>7</v>
      </c>
    </row>
    <row r="1857" spans="1:7" ht="15.75" x14ac:dyDescent="0.25">
      <c r="A1857" s="47" t="s">
        <v>61</v>
      </c>
      <c r="B1857" s="48"/>
      <c r="C1857" s="48"/>
      <c r="D1857" s="26">
        <f>B1857-F1857</f>
        <v>0</v>
      </c>
      <c r="E1857" s="26">
        <f>C1857-G1857</f>
        <v>0</v>
      </c>
      <c r="F1857" s="26">
        <f>B1857*7/100</f>
        <v>0</v>
      </c>
      <c r="G1857" s="26">
        <f>C1857*7/100</f>
        <v>0</v>
      </c>
    </row>
    <row r="1858" spans="1:7" ht="15.75" x14ac:dyDescent="0.25">
      <c r="A1858" s="47" t="s">
        <v>62</v>
      </c>
      <c r="B1858" s="48"/>
      <c r="C1858" s="48"/>
      <c r="D1858" s="26">
        <f>B1858-F1858</f>
        <v>0</v>
      </c>
      <c r="E1858" s="26">
        <f t="shared" ref="E1858:E1878" si="269">C1858-G1858</f>
        <v>0</v>
      </c>
      <c r="F1858" s="26">
        <f t="shared" ref="F1858:F1878" si="270">B1858*7/100</f>
        <v>0</v>
      </c>
      <c r="G1858" s="26">
        <f t="shared" ref="G1858:G1878" si="271">C1858*7/100</f>
        <v>0</v>
      </c>
    </row>
    <row r="1859" spans="1:7" ht="15.75" x14ac:dyDescent="0.25">
      <c r="A1859" s="47" t="s">
        <v>63</v>
      </c>
      <c r="B1859" s="48"/>
      <c r="C1859" s="48"/>
      <c r="D1859" s="26">
        <f t="shared" ref="D1859:D1878" si="272">B1859-F1859</f>
        <v>0</v>
      </c>
      <c r="E1859" s="26">
        <f t="shared" si="269"/>
        <v>0</v>
      </c>
      <c r="F1859" s="26">
        <f t="shared" si="270"/>
        <v>0</v>
      </c>
      <c r="G1859" s="26">
        <f t="shared" si="271"/>
        <v>0</v>
      </c>
    </row>
    <row r="1860" spans="1:7" ht="15.75" x14ac:dyDescent="0.25">
      <c r="A1860" s="47" t="s">
        <v>64</v>
      </c>
      <c r="B1860" s="48"/>
      <c r="C1860" s="48"/>
      <c r="D1860" s="26">
        <f t="shared" si="272"/>
        <v>0</v>
      </c>
      <c r="E1860" s="26">
        <f t="shared" si="269"/>
        <v>0</v>
      </c>
      <c r="F1860" s="26">
        <f t="shared" si="270"/>
        <v>0</v>
      </c>
      <c r="G1860" s="26">
        <f t="shared" si="271"/>
        <v>0</v>
      </c>
    </row>
    <row r="1861" spans="1:7" ht="15.75" x14ac:dyDescent="0.25">
      <c r="A1861" s="47" t="s">
        <v>65</v>
      </c>
      <c r="B1861" s="48"/>
      <c r="C1861" s="48"/>
      <c r="D1861" s="26">
        <f t="shared" si="272"/>
        <v>0</v>
      </c>
      <c r="E1861" s="26">
        <f t="shared" si="269"/>
        <v>0</v>
      </c>
      <c r="F1861" s="26">
        <f t="shared" si="270"/>
        <v>0</v>
      </c>
      <c r="G1861" s="26">
        <f t="shared" si="271"/>
        <v>0</v>
      </c>
    </row>
    <row r="1862" spans="1:7" ht="15.75" x14ac:dyDescent="0.25">
      <c r="A1862" s="47" t="s">
        <v>66</v>
      </c>
      <c r="B1862" s="48"/>
      <c r="C1862" s="48"/>
      <c r="D1862" s="26">
        <f t="shared" si="272"/>
        <v>0</v>
      </c>
      <c r="E1862" s="26">
        <f t="shared" si="269"/>
        <v>0</v>
      </c>
      <c r="F1862" s="26">
        <f t="shared" si="270"/>
        <v>0</v>
      </c>
      <c r="G1862" s="26">
        <f t="shared" si="271"/>
        <v>0</v>
      </c>
    </row>
    <row r="1863" spans="1:7" ht="15.75" x14ac:dyDescent="0.25">
      <c r="A1863" s="47" t="s">
        <v>67</v>
      </c>
      <c r="B1863" s="48"/>
      <c r="C1863" s="48"/>
      <c r="D1863" s="26">
        <f t="shared" si="272"/>
        <v>0</v>
      </c>
      <c r="E1863" s="26">
        <f t="shared" si="269"/>
        <v>0</v>
      </c>
      <c r="F1863" s="26">
        <f t="shared" si="270"/>
        <v>0</v>
      </c>
      <c r="G1863" s="26">
        <f t="shared" si="271"/>
        <v>0</v>
      </c>
    </row>
    <row r="1864" spans="1:7" ht="15.75" x14ac:dyDescent="0.25">
      <c r="A1864" s="47" t="s">
        <v>68</v>
      </c>
      <c r="B1864" s="48"/>
      <c r="C1864" s="48"/>
      <c r="D1864" s="26">
        <f t="shared" si="272"/>
        <v>0</v>
      </c>
      <c r="E1864" s="26">
        <f t="shared" si="269"/>
        <v>0</v>
      </c>
      <c r="F1864" s="26">
        <f t="shared" si="270"/>
        <v>0</v>
      </c>
      <c r="G1864" s="26">
        <f t="shared" si="271"/>
        <v>0</v>
      </c>
    </row>
    <row r="1865" spans="1:7" ht="15.75" x14ac:dyDescent="0.25">
      <c r="A1865" s="47" t="s">
        <v>69</v>
      </c>
      <c r="B1865" s="48"/>
      <c r="C1865" s="48"/>
      <c r="D1865" s="26">
        <f t="shared" si="272"/>
        <v>0</v>
      </c>
      <c r="E1865" s="26">
        <f t="shared" si="269"/>
        <v>0</v>
      </c>
      <c r="F1865" s="26">
        <f t="shared" si="270"/>
        <v>0</v>
      </c>
      <c r="G1865" s="26">
        <f t="shared" si="271"/>
        <v>0</v>
      </c>
    </row>
    <row r="1866" spans="1:7" ht="15.75" x14ac:dyDescent="0.25">
      <c r="A1866" s="47" t="s">
        <v>7</v>
      </c>
      <c r="B1866" s="48">
        <v>508</v>
      </c>
      <c r="C1866" s="48">
        <v>415382</v>
      </c>
      <c r="D1866" s="26">
        <f t="shared" si="272"/>
        <v>462</v>
      </c>
      <c r="E1866" s="26">
        <f t="shared" si="269"/>
        <v>377509</v>
      </c>
      <c r="F1866" s="26">
        <f>35+3+8</f>
        <v>46</v>
      </c>
      <c r="G1866" s="26">
        <f>28922+2479+6472</f>
        <v>37873</v>
      </c>
    </row>
    <row r="1867" spans="1:7" ht="15.75" x14ac:dyDescent="0.25">
      <c r="A1867" s="47" t="s">
        <v>70</v>
      </c>
      <c r="B1867" s="48">
        <v>5000</v>
      </c>
      <c r="C1867" s="48">
        <v>1125885</v>
      </c>
      <c r="D1867" s="26">
        <f t="shared" si="272"/>
        <v>4647</v>
      </c>
      <c r="E1867" s="26">
        <f t="shared" si="269"/>
        <v>1046397</v>
      </c>
      <c r="F1867" s="26">
        <f>350+3</f>
        <v>353</v>
      </c>
      <c r="G1867" s="26">
        <f>78812+676</f>
        <v>79488</v>
      </c>
    </row>
    <row r="1868" spans="1:7" ht="15.75" x14ac:dyDescent="0.25">
      <c r="A1868" s="47" t="s">
        <v>71</v>
      </c>
      <c r="B1868" s="48"/>
      <c r="C1868" s="48"/>
      <c r="D1868" s="26">
        <f t="shared" si="272"/>
        <v>0</v>
      </c>
      <c r="E1868" s="26">
        <f t="shared" si="269"/>
        <v>0</v>
      </c>
      <c r="F1868" s="26">
        <f t="shared" si="270"/>
        <v>0</v>
      </c>
      <c r="G1868" s="26">
        <f t="shared" si="271"/>
        <v>0</v>
      </c>
    </row>
    <row r="1869" spans="1:7" ht="15.75" x14ac:dyDescent="0.25">
      <c r="A1869" s="47" t="s">
        <v>72</v>
      </c>
      <c r="B1869" s="48"/>
      <c r="C1869" s="48"/>
      <c r="D1869" s="26">
        <f t="shared" si="272"/>
        <v>0</v>
      </c>
      <c r="E1869" s="26">
        <f t="shared" si="269"/>
        <v>0</v>
      </c>
      <c r="F1869" s="26">
        <f t="shared" si="270"/>
        <v>0</v>
      </c>
      <c r="G1869" s="26">
        <f t="shared" si="271"/>
        <v>0</v>
      </c>
    </row>
    <row r="1870" spans="1:7" ht="15.75" x14ac:dyDescent="0.25">
      <c r="A1870" s="47" t="s">
        <v>73</v>
      </c>
      <c r="B1870" s="48"/>
      <c r="C1870" s="48"/>
      <c r="D1870" s="26">
        <f t="shared" si="272"/>
        <v>0</v>
      </c>
      <c r="E1870" s="26">
        <f t="shared" si="269"/>
        <v>0</v>
      </c>
      <c r="F1870" s="26">
        <f t="shared" si="270"/>
        <v>0</v>
      </c>
      <c r="G1870" s="26">
        <f t="shared" si="271"/>
        <v>0</v>
      </c>
    </row>
    <row r="1871" spans="1:7" ht="15.75" x14ac:dyDescent="0.25">
      <c r="A1871" s="47" t="s">
        <v>74</v>
      </c>
      <c r="B1871" s="48"/>
      <c r="C1871" s="48"/>
      <c r="D1871" s="26">
        <f t="shared" si="272"/>
        <v>0</v>
      </c>
      <c r="E1871" s="26">
        <f t="shared" si="269"/>
        <v>0</v>
      </c>
      <c r="F1871" s="26">
        <f t="shared" si="270"/>
        <v>0</v>
      </c>
      <c r="G1871" s="26">
        <f t="shared" si="271"/>
        <v>0</v>
      </c>
    </row>
    <row r="1872" spans="1:7" ht="15.75" x14ac:dyDescent="0.25">
      <c r="A1872" s="47" t="s">
        <v>75</v>
      </c>
      <c r="B1872" s="48"/>
      <c r="C1872" s="48"/>
      <c r="D1872" s="26">
        <f t="shared" si="272"/>
        <v>0</v>
      </c>
      <c r="E1872" s="26">
        <f t="shared" si="269"/>
        <v>0</v>
      </c>
      <c r="F1872" s="26">
        <f t="shared" si="270"/>
        <v>0</v>
      </c>
      <c r="G1872" s="26">
        <f t="shared" si="271"/>
        <v>0</v>
      </c>
    </row>
    <row r="1873" spans="1:7" ht="15.75" x14ac:dyDescent="0.25">
      <c r="A1873" s="47" t="s">
        <v>93</v>
      </c>
      <c r="B1873" s="48"/>
      <c r="C1873" s="48"/>
      <c r="D1873" s="26">
        <f t="shared" si="272"/>
        <v>0</v>
      </c>
      <c r="E1873" s="26">
        <f t="shared" si="269"/>
        <v>0</v>
      </c>
      <c r="F1873" s="26">
        <f t="shared" si="270"/>
        <v>0</v>
      </c>
      <c r="G1873" s="26">
        <f t="shared" si="271"/>
        <v>0</v>
      </c>
    </row>
    <row r="1874" spans="1:7" ht="15.75" x14ac:dyDescent="0.25">
      <c r="A1874" s="47" t="s">
        <v>94</v>
      </c>
      <c r="B1874" s="48"/>
      <c r="C1874" s="48"/>
      <c r="D1874" s="26">
        <f t="shared" si="272"/>
        <v>0</v>
      </c>
      <c r="E1874" s="26">
        <f t="shared" si="269"/>
        <v>0</v>
      </c>
      <c r="F1874" s="26">
        <f t="shared" si="270"/>
        <v>0</v>
      </c>
      <c r="G1874" s="26">
        <f t="shared" si="271"/>
        <v>0</v>
      </c>
    </row>
    <row r="1875" spans="1:7" ht="15.75" x14ac:dyDescent="0.25">
      <c r="A1875" s="47" t="s">
        <v>89</v>
      </c>
      <c r="B1875" s="48"/>
      <c r="C1875" s="48"/>
      <c r="D1875" s="26">
        <f t="shared" si="272"/>
        <v>0</v>
      </c>
      <c r="E1875" s="26">
        <f t="shared" si="269"/>
        <v>0</v>
      </c>
      <c r="F1875" s="26">
        <f t="shared" si="270"/>
        <v>0</v>
      </c>
      <c r="G1875" s="26">
        <f t="shared" si="271"/>
        <v>0</v>
      </c>
    </row>
    <row r="1876" spans="1:7" ht="15.75" x14ac:dyDescent="0.25">
      <c r="A1876" s="47" t="s">
        <v>90</v>
      </c>
      <c r="B1876" s="48"/>
      <c r="C1876" s="48"/>
      <c r="D1876" s="26">
        <f t="shared" si="272"/>
        <v>0</v>
      </c>
      <c r="E1876" s="26">
        <f t="shared" si="269"/>
        <v>0</v>
      </c>
      <c r="F1876" s="26">
        <f t="shared" si="270"/>
        <v>0</v>
      </c>
      <c r="G1876" s="26">
        <f t="shared" si="271"/>
        <v>0</v>
      </c>
    </row>
    <row r="1877" spans="1:7" ht="15.75" x14ac:dyDescent="0.25">
      <c r="A1877" s="47" t="s">
        <v>91</v>
      </c>
      <c r="B1877" s="49"/>
      <c r="C1877" s="49"/>
      <c r="D1877" s="42">
        <f t="shared" si="272"/>
        <v>0</v>
      </c>
      <c r="E1877" s="26">
        <f t="shared" si="269"/>
        <v>0</v>
      </c>
      <c r="F1877" s="26">
        <f t="shared" si="270"/>
        <v>0</v>
      </c>
      <c r="G1877" s="26">
        <f t="shared" si="271"/>
        <v>0</v>
      </c>
    </row>
    <row r="1878" spans="1:7" ht="15.75" x14ac:dyDescent="0.25">
      <c r="A1878" s="47" t="s">
        <v>92</v>
      </c>
      <c r="B1878" s="50"/>
      <c r="C1878" s="50"/>
      <c r="D1878" s="42">
        <f t="shared" si="272"/>
        <v>0</v>
      </c>
      <c r="E1878" s="26">
        <f t="shared" si="269"/>
        <v>0</v>
      </c>
      <c r="F1878" s="26">
        <f t="shared" si="270"/>
        <v>0</v>
      </c>
      <c r="G1878" s="26">
        <f t="shared" si="271"/>
        <v>0</v>
      </c>
    </row>
    <row r="1879" spans="1:7" x14ac:dyDescent="0.25">
      <c r="A1879" s="8" t="s">
        <v>1</v>
      </c>
      <c r="B1879" s="27">
        <f t="shared" ref="B1879:G1879" si="273">SUM(B1857:B1878)</f>
        <v>5508</v>
      </c>
      <c r="C1879" s="27">
        <f t="shared" si="273"/>
        <v>1541267</v>
      </c>
      <c r="D1879" s="27">
        <f t="shared" si="273"/>
        <v>5109</v>
      </c>
      <c r="E1879" s="27">
        <f t="shared" si="273"/>
        <v>1423906</v>
      </c>
      <c r="F1879" s="27">
        <f t="shared" si="273"/>
        <v>399</v>
      </c>
      <c r="G1879" s="27">
        <f t="shared" si="273"/>
        <v>117361</v>
      </c>
    </row>
    <row r="1880" spans="1:7" x14ac:dyDescent="0.25">
      <c r="A1880" s="10"/>
      <c r="B1880" s="9"/>
      <c r="C1880" s="19"/>
      <c r="D1880" s="9"/>
      <c r="E1880" s="19"/>
      <c r="F1880" s="33"/>
      <c r="G1880" s="61"/>
    </row>
    <row r="1881" spans="1:7" x14ac:dyDescent="0.25">
      <c r="A1881" s="69"/>
      <c r="B1881" s="69"/>
      <c r="C1881" s="69"/>
      <c r="D1881" s="69"/>
      <c r="E1881" s="69"/>
      <c r="F1881" s="69"/>
      <c r="G1881" s="69"/>
    </row>
    <row r="1882" spans="1:7" x14ac:dyDescent="0.25">
      <c r="A1882" s="79" t="s">
        <v>108</v>
      </c>
      <c r="B1882" s="79"/>
      <c r="C1882" s="79"/>
      <c r="D1882" s="79"/>
      <c r="E1882" s="79"/>
      <c r="F1882" s="79"/>
      <c r="G1882" s="79"/>
    </row>
    <row r="1883" spans="1:7" x14ac:dyDescent="0.25">
      <c r="A1883" s="80" t="s">
        <v>109</v>
      </c>
      <c r="B1883" s="80"/>
      <c r="C1883" s="80"/>
      <c r="D1883" s="80"/>
      <c r="E1883" s="80"/>
      <c r="F1883" s="80"/>
      <c r="G1883" s="80"/>
    </row>
    <row r="1884" spans="1:7" x14ac:dyDescent="0.25">
      <c r="A1884" s="76" t="s">
        <v>103</v>
      </c>
      <c r="B1884" s="76"/>
      <c r="C1884" s="76"/>
      <c r="D1884" s="76"/>
      <c r="E1884" s="76"/>
      <c r="F1884" s="76"/>
      <c r="G1884" s="76"/>
    </row>
    <row r="1885" spans="1:7" ht="15" customHeight="1" x14ac:dyDescent="0.25">
      <c r="A1885" s="70" t="s">
        <v>0</v>
      </c>
      <c r="B1885" s="64" t="s">
        <v>82</v>
      </c>
      <c r="C1885" s="65"/>
      <c r="D1885" s="65"/>
      <c r="E1885" s="65"/>
      <c r="F1885" s="65"/>
      <c r="G1885" s="66"/>
    </row>
    <row r="1886" spans="1:7" x14ac:dyDescent="0.25">
      <c r="A1886" s="71"/>
      <c r="B1886" s="67" t="s">
        <v>1</v>
      </c>
      <c r="C1886" s="67"/>
      <c r="D1886" s="73" t="s">
        <v>2</v>
      </c>
      <c r="E1886" s="74"/>
      <c r="F1886" s="74"/>
      <c r="G1886" s="75"/>
    </row>
    <row r="1887" spans="1:7" ht="43.5" customHeight="1" x14ac:dyDescent="0.25">
      <c r="A1887" s="71"/>
      <c r="B1887" s="67"/>
      <c r="C1887" s="67"/>
      <c r="D1887" s="77" t="s">
        <v>83</v>
      </c>
      <c r="E1887" s="78"/>
      <c r="F1887" s="68" t="s">
        <v>8</v>
      </c>
      <c r="G1887" s="68"/>
    </row>
    <row r="1888" spans="1:7" ht="20.25" customHeight="1" x14ac:dyDescent="0.25">
      <c r="A1888" s="72"/>
      <c r="B1888" s="55" t="s">
        <v>3</v>
      </c>
      <c r="C1888" s="40" t="s">
        <v>84</v>
      </c>
      <c r="D1888" s="55" t="s">
        <v>3</v>
      </c>
      <c r="E1888" s="40" t="s">
        <v>9</v>
      </c>
      <c r="F1888" s="55" t="s">
        <v>3</v>
      </c>
      <c r="G1888" s="40" t="s">
        <v>5</v>
      </c>
    </row>
    <row r="1889" spans="1:7" x14ac:dyDescent="0.25">
      <c r="A1889" s="6">
        <v>1</v>
      </c>
      <c r="B1889" s="7">
        <v>2</v>
      </c>
      <c r="C1889" s="18">
        <v>3</v>
      </c>
      <c r="D1889" s="7">
        <v>4</v>
      </c>
      <c r="E1889" s="22">
        <v>5</v>
      </c>
      <c r="F1889" s="7">
        <v>6</v>
      </c>
      <c r="G1889" s="18">
        <v>7</v>
      </c>
    </row>
    <row r="1890" spans="1:7" ht="15.75" x14ac:dyDescent="0.25">
      <c r="A1890" s="47" t="s">
        <v>61</v>
      </c>
      <c r="B1890" s="48"/>
      <c r="C1890" s="48"/>
      <c r="D1890" s="26">
        <f>B1890-F1890</f>
        <v>0</v>
      </c>
      <c r="E1890" s="26">
        <f>C1890-G1890</f>
        <v>0</v>
      </c>
      <c r="F1890" s="26"/>
      <c r="G1890" s="26"/>
    </row>
    <row r="1891" spans="1:7" ht="15.75" x14ac:dyDescent="0.25">
      <c r="A1891" s="47" t="s">
        <v>62</v>
      </c>
      <c r="B1891" s="48"/>
      <c r="C1891" s="48"/>
      <c r="D1891" s="26">
        <f>B1891-F1891</f>
        <v>0</v>
      </c>
      <c r="E1891" s="26">
        <f t="shared" ref="E1891:E1911" si="274">C1891-G1891</f>
        <v>0</v>
      </c>
      <c r="F1891" s="26"/>
      <c r="G1891" s="26"/>
    </row>
    <row r="1892" spans="1:7" ht="15.75" x14ac:dyDescent="0.25">
      <c r="A1892" s="47" t="s">
        <v>63</v>
      </c>
      <c r="B1892" s="48"/>
      <c r="C1892" s="48"/>
      <c r="D1892" s="26">
        <f t="shared" ref="D1892:D1911" si="275">B1892-F1892</f>
        <v>0</v>
      </c>
      <c r="E1892" s="26">
        <f t="shared" si="274"/>
        <v>0</v>
      </c>
      <c r="F1892" s="26"/>
      <c r="G1892" s="26"/>
    </row>
    <row r="1893" spans="1:7" ht="15.75" x14ac:dyDescent="0.25">
      <c r="A1893" s="47" t="s">
        <v>64</v>
      </c>
      <c r="B1893" s="48"/>
      <c r="C1893" s="48"/>
      <c r="D1893" s="26">
        <f t="shared" si="275"/>
        <v>0</v>
      </c>
      <c r="E1893" s="26">
        <f t="shared" si="274"/>
        <v>0</v>
      </c>
      <c r="F1893" s="26"/>
      <c r="G1893" s="26"/>
    </row>
    <row r="1894" spans="1:7" ht="15.75" x14ac:dyDescent="0.25">
      <c r="A1894" s="47" t="s">
        <v>65</v>
      </c>
      <c r="B1894" s="48"/>
      <c r="C1894" s="48"/>
      <c r="D1894" s="26">
        <f t="shared" si="275"/>
        <v>0</v>
      </c>
      <c r="E1894" s="26">
        <f t="shared" si="274"/>
        <v>0</v>
      </c>
      <c r="F1894" s="26"/>
      <c r="G1894" s="26"/>
    </row>
    <row r="1895" spans="1:7" ht="15.75" x14ac:dyDescent="0.25">
      <c r="A1895" s="47" t="s">
        <v>66</v>
      </c>
      <c r="B1895" s="48"/>
      <c r="C1895" s="48"/>
      <c r="D1895" s="26">
        <f t="shared" si="275"/>
        <v>0</v>
      </c>
      <c r="E1895" s="26">
        <f t="shared" si="274"/>
        <v>0</v>
      </c>
      <c r="F1895" s="26"/>
      <c r="G1895" s="26"/>
    </row>
    <row r="1896" spans="1:7" ht="15.75" x14ac:dyDescent="0.25">
      <c r="A1896" s="47" t="s">
        <v>67</v>
      </c>
      <c r="B1896" s="48"/>
      <c r="C1896" s="48"/>
      <c r="D1896" s="26">
        <f t="shared" si="275"/>
        <v>0</v>
      </c>
      <c r="E1896" s="26">
        <f t="shared" si="274"/>
        <v>0</v>
      </c>
      <c r="F1896" s="26"/>
      <c r="G1896" s="26"/>
    </row>
    <row r="1897" spans="1:7" ht="15.75" x14ac:dyDescent="0.25">
      <c r="A1897" s="47" t="s">
        <v>68</v>
      </c>
      <c r="B1897" s="48"/>
      <c r="C1897" s="48"/>
      <c r="D1897" s="26">
        <f t="shared" si="275"/>
        <v>0</v>
      </c>
      <c r="E1897" s="26">
        <f t="shared" si="274"/>
        <v>0</v>
      </c>
      <c r="F1897" s="26"/>
      <c r="G1897" s="26"/>
    </row>
    <row r="1898" spans="1:7" ht="15.75" x14ac:dyDescent="0.25">
      <c r="A1898" s="47" t="s">
        <v>69</v>
      </c>
      <c r="B1898" s="48"/>
      <c r="C1898" s="48"/>
      <c r="D1898" s="26">
        <f t="shared" si="275"/>
        <v>0</v>
      </c>
      <c r="E1898" s="26">
        <f t="shared" si="274"/>
        <v>0</v>
      </c>
      <c r="F1898" s="26"/>
      <c r="G1898" s="26"/>
    </row>
    <row r="1899" spans="1:7" ht="15.75" x14ac:dyDescent="0.25">
      <c r="A1899" s="47" t="s">
        <v>7</v>
      </c>
      <c r="B1899" s="48">
        <v>100</v>
      </c>
      <c r="C1899" s="48">
        <v>80384</v>
      </c>
      <c r="D1899" s="26">
        <f t="shared" si="275"/>
        <v>95</v>
      </c>
      <c r="E1899" s="26">
        <f t="shared" si="274"/>
        <v>77108</v>
      </c>
      <c r="F1899" s="26">
        <v>5</v>
      </c>
      <c r="G1899" s="26">
        <f>4095-819</f>
        <v>3276</v>
      </c>
    </row>
    <row r="1900" spans="1:7" ht="15.75" x14ac:dyDescent="0.25">
      <c r="A1900" s="47" t="s">
        <v>70</v>
      </c>
      <c r="B1900" s="48">
        <v>100</v>
      </c>
      <c r="C1900" s="48">
        <v>27660</v>
      </c>
      <c r="D1900" s="26">
        <f t="shared" si="275"/>
        <v>95</v>
      </c>
      <c r="E1900" s="26">
        <f t="shared" si="274"/>
        <v>26540</v>
      </c>
      <c r="F1900" s="26">
        <v>5</v>
      </c>
      <c r="G1900" s="26">
        <f>1398-278</f>
        <v>1120</v>
      </c>
    </row>
    <row r="1901" spans="1:7" ht="15.75" x14ac:dyDescent="0.25">
      <c r="A1901" s="47" t="s">
        <v>71</v>
      </c>
      <c r="B1901" s="48"/>
      <c r="C1901" s="48"/>
      <c r="D1901" s="26">
        <f t="shared" si="275"/>
        <v>0</v>
      </c>
      <c r="E1901" s="26">
        <f t="shared" si="274"/>
        <v>0</v>
      </c>
      <c r="F1901" s="26"/>
      <c r="G1901" s="26"/>
    </row>
    <row r="1902" spans="1:7" ht="15.75" x14ac:dyDescent="0.25">
      <c r="A1902" s="47" t="s">
        <v>72</v>
      </c>
      <c r="B1902" s="48"/>
      <c r="C1902" s="48"/>
      <c r="D1902" s="26">
        <f t="shared" si="275"/>
        <v>0</v>
      </c>
      <c r="E1902" s="26">
        <f t="shared" si="274"/>
        <v>0</v>
      </c>
      <c r="F1902" s="26"/>
      <c r="G1902" s="26"/>
    </row>
    <row r="1903" spans="1:7" ht="15.75" x14ac:dyDescent="0.25">
      <c r="A1903" s="47" t="s">
        <v>73</v>
      </c>
      <c r="B1903" s="48"/>
      <c r="C1903" s="48"/>
      <c r="D1903" s="26">
        <f t="shared" si="275"/>
        <v>0</v>
      </c>
      <c r="E1903" s="26">
        <f t="shared" si="274"/>
        <v>0</v>
      </c>
      <c r="F1903" s="26"/>
      <c r="G1903" s="26"/>
    </row>
    <row r="1904" spans="1:7" ht="15.75" x14ac:dyDescent="0.25">
      <c r="A1904" s="47" t="s">
        <v>74</v>
      </c>
      <c r="B1904" s="48"/>
      <c r="C1904" s="48"/>
      <c r="D1904" s="26">
        <f t="shared" si="275"/>
        <v>0</v>
      </c>
      <c r="E1904" s="26">
        <f t="shared" si="274"/>
        <v>0</v>
      </c>
      <c r="F1904" s="26"/>
      <c r="G1904" s="26"/>
    </row>
    <row r="1905" spans="1:7" ht="15.75" x14ac:dyDescent="0.25">
      <c r="A1905" s="47" t="s">
        <v>75</v>
      </c>
      <c r="B1905" s="48"/>
      <c r="C1905" s="48"/>
      <c r="D1905" s="26">
        <f t="shared" si="275"/>
        <v>0</v>
      </c>
      <c r="E1905" s="26">
        <f t="shared" si="274"/>
        <v>0</v>
      </c>
      <c r="F1905" s="26"/>
      <c r="G1905" s="26"/>
    </row>
    <row r="1906" spans="1:7" ht="15.75" x14ac:dyDescent="0.25">
      <c r="A1906" s="47" t="s">
        <v>93</v>
      </c>
      <c r="B1906" s="48"/>
      <c r="C1906" s="48"/>
      <c r="D1906" s="26">
        <f t="shared" si="275"/>
        <v>0</v>
      </c>
      <c r="E1906" s="26">
        <f t="shared" si="274"/>
        <v>0</v>
      </c>
      <c r="F1906" s="26"/>
      <c r="G1906" s="26"/>
    </row>
    <row r="1907" spans="1:7" ht="15.75" x14ac:dyDescent="0.25">
      <c r="A1907" s="47" t="s">
        <v>94</v>
      </c>
      <c r="B1907" s="48"/>
      <c r="C1907" s="48"/>
      <c r="D1907" s="26">
        <f t="shared" si="275"/>
        <v>0</v>
      </c>
      <c r="E1907" s="26">
        <f t="shared" si="274"/>
        <v>0</v>
      </c>
      <c r="F1907" s="26"/>
      <c r="G1907" s="26"/>
    </row>
    <row r="1908" spans="1:7" ht="15.75" x14ac:dyDescent="0.25">
      <c r="A1908" s="47" t="s">
        <v>89</v>
      </c>
      <c r="B1908" s="48"/>
      <c r="C1908" s="48"/>
      <c r="D1908" s="26">
        <f t="shared" si="275"/>
        <v>0</v>
      </c>
      <c r="E1908" s="26">
        <f t="shared" si="274"/>
        <v>0</v>
      </c>
      <c r="F1908" s="26"/>
      <c r="G1908" s="26"/>
    </row>
    <row r="1909" spans="1:7" ht="15.75" x14ac:dyDescent="0.25">
      <c r="A1909" s="47" t="s">
        <v>90</v>
      </c>
      <c r="B1909" s="48"/>
      <c r="C1909" s="48"/>
      <c r="D1909" s="26">
        <f t="shared" si="275"/>
        <v>0</v>
      </c>
      <c r="E1909" s="26">
        <f t="shared" si="274"/>
        <v>0</v>
      </c>
      <c r="F1909" s="26"/>
      <c r="G1909" s="26"/>
    </row>
    <row r="1910" spans="1:7" ht="15.75" x14ac:dyDescent="0.25">
      <c r="A1910" s="47" t="s">
        <v>91</v>
      </c>
      <c r="B1910" s="49"/>
      <c r="C1910" s="49"/>
      <c r="D1910" s="42">
        <f t="shared" si="275"/>
        <v>0</v>
      </c>
      <c r="E1910" s="26">
        <f t="shared" si="274"/>
        <v>0</v>
      </c>
      <c r="F1910" s="26"/>
      <c r="G1910" s="26"/>
    </row>
    <row r="1911" spans="1:7" ht="15.75" x14ac:dyDescent="0.25">
      <c r="A1911" s="47" t="s">
        <v>92</v>
      </c>
      <c r="B1911" s="50"/>
      <c r="C1911" s="50"/>
      <c r="D1911" s="42">
        <f t="shared" si="275"/>
        <v>0</v>
      </c>
      <c r="E1911" s="26">
        <f t="shared" si="274"/>
        <v>0</v>
      </c>
      <c r="F1911" s="26"/>
      <c r="G1911" s="26"/>
    </row>
    <row r="1912" spans="1:7" x14ac:dyDescent="0.25">
      <c r="A1912" s="8" t="s">
        <v>1</v>
      </c>
      <c r="B1912" s="27">
        <f t="shared" ref="B1912:G1912" si="276">SUM(B1890:B1911)</f>
        <v>200</v>
      </c>
      <c r="C1912" s="27">
        <f t="shared" si="276"/>
        <v>108044</v>
      </c>
      <c r="D1912" s="27">
        <f t="shared" si="276"/>
        <v>190</v>
      </c>
      <c r="E1912" s="27">
        <f t="shared" si="276"/>
        <v>103648</v>
      </c>
      <c r="F1912" s="27">
        <f t="shared" si="276"/>
        <v>10</v>
      </c>
      <c r="G1912" s="27">
        <f t="shared" si="276"/>
        <v>4396</v>
      </c>
    </row>
    <row r="1913" spans="1:7" x14ac:dyDescent="0.25">
      <c r="A1913" s="10"/>
      <c r="B1913" s="9"/>
      <c r="C1913" s="19"/>
      <c r="D1913" s="9"/>
      <c r="E1913" s="19"/>
      <c r="F1913" s="33"/>
      <c r="G1913" s="28"/>
    </row>
    <row r="1914" spans="1:7" x14ac:dyDescent="0.25">
      <c r="A1914" s="69"/>
      <c r="B1914" s="69"/>
      <c r="C1914" s="69"/>
      <c r="D1914" s="69"/>
      <c r="E1914" s="69"/>
      <c r="F1914" s="69"/>
      <c r="G1914" s="69"/>
    </row>
    <row r="1915" spans="1:7" x14ac:dyDescent="0.25">
      <c r="A1915" s="79" t="s">
        <v>108</v>
      </c>
      <c r="B1915" s="79"/>
      <c r="C1915" s="79"/>
      <c r="D1915" s="79"/>
      <c r="E1915" s="79"/>
      <c r="F1915" s="79"/>
      <c r="G1915" s="79"/>
    </row>
    <row r="1916" spans="1:7" x14ac:dyDescent="0.25">
      <c r="A1916" s="80" t="s">
        <v>109</v>
      </c>
      <c r="B1916" s="80"/>
      <c r="C1916" s="80"/>
      <c r="D1916" s="80"/>
      <c r="E1916" s="80"/>
      <c r="F1916" s="80"/>
      <c r="G1916" s="80"/>
    </row>
    <row r="1917" spans="1:7" x14ac:dyDescent="0.25">
      <c r="A1917" s="76" t="s">
        <v>104</v>
      </c>
      <c r="B1917" s="76"/>
      <c r="C1917" s="76"/>
      <c r="D1917" s="76"/>
      <c r="E1917" s="76"/>
      <c r="F1917" s="76"/>
      <c r="G1917" s="76"/>
    </row>
    <row r="1918" spans="1:7" ht="15" customHeight="1" x14ac:dyDescent="0.25">
      <c r="A1918" s="70" t="s">
        <v>0</v>
      </c>
      <c r="B1918" s="64" t="s">
        <v>82</v>
      </c>
      <c r="C1918" s="65"/>
      <c r="D1918" s="65"/>
      <c r="E1918" s="65"/>
      <c r="F1918" s="65"/>
      <c r="G1918" s="66"/>
    </row>
    <row r="1919" spans="1:7" x14ac:dyDescent="0.25">
      <c r="A1919" s="71"/>
      <c r="B1919" s="67" t="s">
        <v>1</v>
      </c>
      <c r="C1919" s="67"/>
      <c r="D1919" s="73" t="s">
        <v>2</v>
      </c>
      <c r="E1919" s="74"/>
      <c r="F1919" s="74"/>
      <c r="G1919" s="75"/>
    </row>
    <row r="1920" spans="1:7" ht="44.25" customHeight="1" x14ac:dyDescent="0.25">
      <c r="A1920" s="71"/>
      <c r="B1920" s="67"/>
      <c r="C1920" s="67"/>
      <c r="D1920" s="77" t="s">
        <v>83</v>
      </c>
      <c r="E1920" s="78"/>
      <c r="F1920" s="68" t="s">
        <v>8</v>
      </c>
      <c r="G1920" s="68"/>
    </row>
    <row r="1921" spans="1:7" ht="20.25" customHeight="1" x14ac:dyDescent="0.25">
      <c r="A1921" s="72"/>
      <c r="B1921" s="55" t="s">
        <v>3</v>
      </c>
      <c r="C1921" s="40" t="s">
        <v>84</v>
      </c>
      <c r="D1921" s="55" t="s">
        <v>3</v>
      </c>
      <c r="E1921" s="40" t="s">
        <v>9</v>
      </c>
      <c r="F1921" s="55" t="s">
        <v>3</v>
      </c>
      <c r="G1921" s="40" t="s">
        <v>5</v>
      </c>
    </row>
    <row r="1922" spans="1:7" x14ac:dyDescent="0.25">
      <c r="A1922" s="6">
        <v>1</v>
      </c>
      <c r="B1922" s="7">
        <v>2</v>
      </c>
      <c r="C1922" s="18">
        <v>3</v>
      </c>
      <c r="D1922" s="7">
        <v>4</v>
      </c>
      <c r="E1922" s="22">
        <v>5</v>
      </c>
      <c r="F1922" s="7">
        <v>6</v>
      </c>
      <c r="G1922" s="18">
        <v>7</v>
      </c>
    </row>
    <row r="1923" spans="1:7" ht="15.75" x14ac:dyDescent="0.25">
      <c r="A1923" s="47" t="s">
        <v>61</v>
      </c>
      <c r="B1923" s="48"/>
      <c r="C1923" s="48"/>
      <c r="D1923" s="26">
        <f>B1923-F1923</f>
        <v>0</v>
      </c>
      <c r="E1923" s="26">
        <f>C1923-G1923</f>
        <v>0</v>
      </c>
      <c r="F1923" s="26">
        <f>B1923*3.2/100</f>
        <v>0</v>
      </c>
      <c r="G1923" s="26">
        <f>C1923*3.2/100</f>
        <v>0</v>
      </c>
    </row>
    <row r="1924" spans="1:7" ht="15.75" x14ac:dyDescent="0.25">
      <c r="A1924" s="47" t="s">
        <v>62</v>
      </c>
      <c r="B1924" s="48"/>
      <c r="C1924" s="48"/>
      <c r="D1924" s="26">
        <f>B1924-F1924</f>
        <v>0</v>
      </c>
      <c r="E1924" s="26">
        <f t="shared" ref="E1924:E1944" si="277">C1924-G1924</f>
        <v>0</v>
      </c>
      <c r="F1924" s="26">
        <f t="shared" ref="F1924:F1944" si="278">B1924*3.2/100</f>
        <v>0</v>
      </c>
      <c r="G1924" s="26">
        <f t="shared" ref="G1924:G1944" si="279">C1924*3.2/100</f>
        <v>0</v>
      </c>
    </row>
    <row r="1925" spans="1:7" ht="15.75" x14ac:dyDescent="0.25">
      <c r="A1925" s="47" t="s">
        <v>63</v>
      </c>
      <c r="B1925" s="48"/>
      <c r="C1925" s="48"/>
      <c r="D1925" s="26">
        <f t="shared" ref="D1925:D1944" si="280">B1925-F1925</f>
        <v>0</v>
      </c>
      <c r="E1925" s="26">
        <f t="shared" si="277"/>
        <v>0</v>
      </c>
      <c r="F1925" s="26">
        <f t="shared" si="278"/>
        <v>0</v>
      </c>
      <c r="G1925" s="26">
        <f t="shared" si="279"/>
        <v>0</v>
      </c>
    </row>
    <row r="1926" spans="1:7" ht="15.75" x14ac:dyDescent="0.25">
      <c r="A1926" s="47" t="s">
        <v>64</v>
      </c>
      <c r="B1926" s="48"/>
      <c r="C1926" s="48"/>
      <c r="D1926" s="26">
        <f t="shared" si="280"/>
        <v>0</v>
      </c>
      <c r="E1926" s="26">
        <f t="shared" si="277"/>
        <v>0</v>
      </c>
      <c r="F1926" s="26">
        <f t="shared" si="278"/>
        <v>0</v>
      </c>
      <c r="G1926" s="26">
        <f t="shared" si="279"/>
        <v>0</v>
      </c>
    </row>
    <row r="1927" spans="1:7" ht="16.5" customHeight="1" x14ac:dyDescent="0.25">
      <c r="A1927" s="47" t="s">
        <v>65</v>
      </c>
      <c r="B1927" s="48">
        <v>56</v>
      </c>
      <c r="C1927" s="48">
        <v>1928689</v>
      </c>
      <c r="D1927" s="43">
        <f t="shared" si="280"/>
        <v>50</v>
      </c>
      <c r="E1927" s="43">
        <f t="shared" si="277"/>
        <v>1723301</v>
      </c>
      <c r="F1927" s="43">
        <f>2+3+1</f>
        <v>6</v>
      </c>
      <c r="G1927" s="43">
        <f>175922-3717+34440-1257</f>
        <v>205388</v>
      </c>
    </row>
    <row r="1928" spans="1:7" ht="15.75" x14ac:dyDescent="0.25">
      <c r="A1928" s="47" t="s">
        <v>66</v>
      </c>
      <c r="B1928" s="48"/>
      <c r="C1928" s="48"/>
      <c r="D1928" s="43">
        <f t="shared" si="280"/>
        <v>0</v>
      </c>
      <c r="E1928" s="43">
        <f>C1928-G1928</f>
        <v>0</v>
      </c>
      <c r="F1928" s="43">
        <f t="shared" si="278"/>
        <v>0</v>
      </c>
      <c r="G1928" s="43">
        <f t="shared" si="279"/>
        <v>0</v>
      </c>
    </row>
    <row r="1929" spans="1:7" ht="15.75" x14ac:dyDescent="0.25">
      <c r="A1929" s="47" t="s">
        <v>67</v>
      </c>
      <c r="B1929" s="48">
        <v>2264</v>
      </c>
      <c r="C1929" s="48">
        <v>12668799</v>
      </c>
      <c r="D1929" s="43">
        <f t="shared" si="280"/>
        <v>2169</v>
      </c>
      <c r="E1929" s="43">
        <f t="shared" si="277"/>
        <v>12139803</v>
      </c>
      <c r="F1929" s="43">
        <f>96-1</f>
        <v>95</v>
      </c>
      <c r="G1929" s="43">
        <f>533314-4318</f>
        <v>528996</v>
      </c>
    </row>
    <row r="1930" spans="1:7" ht="15.75" x14ac:dyDescent="0.25">
      <c r="A1930" s="47" t="s">
        <v>68</v>
      </c>
      <c r="B1930" s="48">
        <v>0</v>
      </c>
      <c r="C1930" s="48">
        <v>0</v>
      </c>
      <c r="D1930" s="43">
        <f t="shared" si="280"/>
        <v>0</v>
      </c>
      <c r="E1930" s="43">
        <f t="shared" si="277"/>
        <v>0</v>
      </c>
      <c r="F1930" s="43">
        <f t="shared" si="278"/>
        <v>0</v>
      </c>
      <c r="G1930" s="43">
        <f t="shared" si="279"/>
        <v>0</v>
      </c>
    </row>
    <row r="1931" spans="1:7" ht="15.75" x14ac:dyDescent="0.25">
      <c r="A1931" s="47" t="s">
        <v>69</v>
      </c>
      <c r="B1931" s="48">
        <v>0</v>
      </c>
      <c r="C1931" s="48">
        <v>0</v>
      </c>
      <c r="D1931" s="43">
        <f>B1931-F1931</f>
        <v>0</v>
      </c>
      <c r="E1931" s="43">
        <f t="shared" si="277"/>
        <v>0</v>
      </c>
      <c r="F1931" s="43">
        <f t="shared" si="278"/>
        <v>0</v>
      </c>
      <c r="G1931" s="43">
        <f t="shared" si="279"/>
        <v>0</v>
      </c>
    </row>
    <row r="1932" spans="1:7" ht="15.75" x14ac:dyDescent="0.25">
      <c r="A1932" s="47" t="s">
        <v>7</v>
      </c>
      <c r="B1932" s="48">
        <v>0</v>
      </c>
      <c r="C1932" s="48">
        <v>0</v>
      </c>
      <c r="D1932" s="43">
        <f t="shared" si="280"/>
        <v>0</v>
      </c>
      <c r="E1932" s="43">
        <f t="shared" si="277"/>
        <v>0</v>
      </c>
      <c r="F1932" s="43">
        <f t="shared" si="278"/>
        <v>0</v>
      </c>
      <c r="G1932" s="43">
        <f t="shared" si="279"/>
        <v>0</v>
      </c>
    </row>
    <row r="1933" spans="1:7" ht="15.75" x14ac:dyDescent="0.25">
      <c r="A1933" s="47" t="s">
        <v>70</v>
      </c>
      <c r="B1933" s="48">
        <v>0</v>
      </c>
      <c r="C1933" s="48">
        <v>0</v>
      </c>
      <c r="D1933" s="43">
        <f t="shared" si="280"/>
        <v>0</v>
      </c>
      <c r="E1933" s="43">
        <f t="shared" si="277"/>
        <v>0</v>
      </c>
      <c r="F1933" s="43">
        <f t="shared" si="278"/>
        <v>0</v>
      </c>
      <c r="G1933" s="43">
        <f t="shared" si="279"/>
        <v>0</v>
      </c>
    </row>
    <row r="1934" spans="1:7" ht="15.75" x14ac:dyDescent="0.25">
      <c r="A1934" s="47" t="s">
        <v>71</v>
      </c>
      <c r="B1934" s="48">
        <v>0</v>
      </c>
      <c r="C1934" s="48">
        <v>0</v>
      </c>
      <c r="D1934" s="43">
        <f t="shared" si="280"/>
        <v>0</v>
      </c>
      <c r="E1934" s="43">
        <f t="shared" si="277"/>
        <v>0</v>
      </c>
      <c r="F1934" s="43">
        <f t="shared" si="278"/>
        <v>0</v>
      </c>
      <c r="G1934" s="43">
        <f t="shared" si="279"/>
        <v>0</v>
      </c>
    </row>
    <row r="1935" spans="1:7" ht="15.75" x14ac:dyDescent="0.25">
      <c r="A1935" s="47" t="s">
        <v>72</v>
      </c>
      <c r="B1935" s="48">
        <v>0</v>
      </c>
      <c r="C1935" s="48">
        <v>0</v>
      </c>
      <c r="D1935" s="43">
        <f t="shared" si="280"/>
        <v>0</v>
      </c>
      <c r="E1935" s="43">
        <f t="shared" si="277"/>
        <v>0</v>
      </c>
      <c r="F1935" s="43">
        <f t="shared" si="278"/>
        <v>0</v>
      </c>
      <c r="G1935" s="43">
        <f t="shared" si="279"/>
        <v>0</v>
      </c>
    </row>
    <row r="1936" spans="1:7" ht="15.75" x14ac:dyDescent="0.25">
      <c r="A1936" s="47" t="s">
        <v>73</v>
      </c>
      <c r="B1936" s="48">
        <v>2250</v>
      </c>
      <c r="C1936" s="48">
        <v>12557423</v>
      </c>
      <c r="D1936" s="43">
        <f t="shared" si="280"/>
        <v>2170</v>
      </c>
      <c r="E1936" s="43">
        <f t="shared" si="277"/>
        <v>12105972</v>
      </c>
      <c r="F1936" s="43">
        <f>88-20+12</f>
        <v>80</v>
      </c>
      <c r="G1936" s="43">
        <f>489063-103275+65663</f>
        <v>451451</v>
      </c>
    </row>
    <row r="1937" spans="1:7" ht="15.75" x14ac:dyDescent="0.25">
      <c r="A1937" s="47" t="s">
        <v>74</v>
      </c>
      <c r="B1937" s="48"/>
      <c r="C1937" s="48"/>
      <c r="D1937" s="43">
        <f t="shared" si="280"/>
        <v>0</v>
      </c>
      <c r="E1937" s="43">
        <f t="shared" si="277"/>
        <v>0</v>
      </c>
      <c r="F1937" s="43">
        <f t="shared" si="278"/>
        <v>0</v>
      </c>
      <c r="G1937" s="43">
        <f t="shared" si="279"/>
        <v>0</v>
      </c>
    </row>
    <row r="1938" spans="1:7" ht="15.75" x14ac:dyDescent="0.25">
      <c r="A1938" s="47" t="s">
        <v>75</v>
      </c>
      <c r="B1938" s="48"/>
      <c r="C1938" s="48"/>
      <c r="D1938" s="43">
        <f t="shared" si="280"/>
        <v>0</v>
      </c>
      <c r="E1938" s="43">
        <f t="shared" si="277"/>
        <v>0</v>
      </c>
      <c r="F1938" s="43">
        <f t="shared" si="278"/>
        <v>0</v>
      </c>
      <c r="G1938" s="43">
        <f t="shared" si="279"/>
        <v>0</v>
      </c>
    </row>
    <row r="1939" spans="1:7" ht="15.75" x14ac:dyDescent="0.25">
      <c r="A1939" s="47" t="s">
        <v>93</v>
      </c>
      <c r="B1939" s="48"/>
      <c r="C1939" s="48"/>
      <c r="D1939" s="43">
        <f t="shared" si="280"/>
        <v>0</v>
      </c>
      <c r="E1939" s="43">
        <f t="shared" si="277"/>
        <v>0</v>
      </c>
      <c r="F1939" s="43">
        <f t="shared" si="278"/>
        <v>0</v>
      </c>
      <c r="G1939" s="43">
        <f t="shared" si="279"/>
        <v>0</v>
      </c>
    </row>
    <row r="1940" spans="1:7" ht="15.75" x14ac:dyDescent="0.25">
      <c r="A1940" s="47" t="s">
        <v>94</v>
      </c>
      <c r="B1940" s="48"/>
      <c r="C1940" s="48"/>
      <c r="D1940" s="43">
        <f t="shared" si="280"/>
        <v>0</v>
      </c>
      <c r="E1940" s="43">
        <f t="shared" si="277"/>
        <v>0</v>
      </c>
      <c r="F1940" s="43">
        <f t="shared" si="278"/>
        <v>0</v>
      </c>
      <c r="G1940" s="43">
        <f t="shared" si="279"/>
        <v>0</v>
      </c>
    </row>
    <row r="1941" spans="1:7" ht="15.75" x14ac:dyDescent="0.25">
      <c r="A1941" s="47" t="s">
        <v>89</v>
      </c>
      <c r="B1941" s="48"/>
      <c r="C1941" s="48"/>
      <c r="D1941" s="43">
        <f t="shared" si="280"/>
        <v>0</v>
      </c>
      <c r="E1941" s="43">
        <f t="shared" si="277"/>
        <v>0</v>
      </c>
      <c r="F1941" s="43">
        <f t="shared" si="278"/>
        <v>0</v>
      </c>
      <c r="G1941" s="43">
        <f t="shared" si="279"/>
        <v>0</v>
      </c>
    </row>
    <row r="1942" spans="1:7" ht="15.75" x14ac:dyDescent="0.25">
      <c r="A1942" s="47" t="s">
        <v>90</v>
      </c>
      <c r="B1942" s="48"/>
      <c r="C1942" s="48"/>
      <c r="D1942" s="43">
        <f t="shared" si="280"/>
        <v>0</v>
      </c>
      <c r="E1942" s="43">
        <f t="shared" si="277"/>
        <v>0</v>
      </c>
      <c r="F1942" s="43">
        <f t="shared" si="278"/>
        <v>0</v>
      </c>
      <c r="G1942" s="43">
        <f t="shared" si="279"/>
        <v>0</v>
      </c>
    </row>
    <row r="1943" spans="1:7" ht="15.75" x14ac:dyDescent="0.25">
      <c r="A1943" s="47" t="s">
        <v>91</v>
      </c>
      <c r="B1943" s="49"/>
      <c r="C1943" s="49"/>
      <c r="D1943" s="44">
        <f t="shared" si="280"/>
        <v>0</v>
      </c>
      <c r="E1943" s="43">
        <f t="shared" si="277"/>
        <v>0</v>
      </c>
      <c r="F1943" s="43">
        <f t="shared" si="278"/>
        <v>0</v>
      </c>
      <c r="G1943" s="43">
        <f t="shared" si="279"/>
        <v>0</v>
      </c>
    </row>
    <row r="1944" spans="1:7" ht="15.75" x14ac:dyDescent="0.25">
      <c r="A1944" s="47" t="s">
        <v>92</v>
      </c>
      <c r="B1944" s="50"/>
      <c r="C1944" s="50"/>
      <c r="D1944" s="44">
        <f t="shared" si="280"/>
        <v>0</v>
      </c>
      <c r="E1944" s="43">
        <f t="shared" si="277"/>
        <v>0</v>
      </c>
      <c r="F1944" s="43">
        <f t="shared" si="278"/>
        <v>0</v>
      </c>
      <c r="G1944" s="43">
        <f t="shared" si="279"/>
        <v>0</v>
      </c>
    </row>
    <row r="1945" spans="1:7" ht="15.75" x14ac:dyDescent="0.25">
      <c r="A1945" s="8" t="s">
        <v>1</v>
      </c>
      <c r="B1945" s="27">
        <f t="shared" ref="B1945:G1945" si="281">SUM(B1923:B1944)</f>
        <v>4570</v>
      </c>
      <c r="C1945" s="27">
        <f t="shared" si="281"/>
        <v>27154911</v>
      </c>
      <c r="D1945" s="53">
        <f t="shared" si="281"/>
        <v>4389</v>
      </c>
      <c r="E1945" s="53">
        <f t="shared" si="281"/>
        <v>25969076</v>
      </c>
      <c r="F1945" s="53">
        <f t="shared" si="281"/>
        <v>181</v>
      </c>
      <c r="G1945" s="53">
        <f t="shared" si="281"/>
        <v>1185835</v>
      </c>
    </row>
    <row r="1946" spans="1:7" x14ac:dyDescent="0.25">
      <c r="A1946" s="10"/>
      <c r="B1946" s="9"/>
      <c r="C1946" s="19"/>
      <c r="D1946" s="9"/>
      <c r="E1946" s="19"/>
      <c r="F1946" s="33"/>
      <c r="G1946" s="28"/>
    </row>
    <row r="1947" spans="1:7" x14ac:dyDescent="0.25">
      <c r="A1947" s="69"/>
      <c r="B1947" s="69"/>
      <c r="C1947" s="69"/>
      <c r="D1947" s="69"/>
      <c r="E1947" s="69"/>
      <c r="F1947" s="69"/>
      <c r="G1947" s="69"/>
    </row>
    <row r="1948" spans="1:7" x14ac:dyDescent="0.25">
      <c r="A1948" s="79" t="s">
        <v>108</v>
      </c>
      <c r="B1948" s="79"/>
      <c r="C1948" s="79"/>
      <c r="D1948" s="79"/>
      <c r="E1948" s="79"/>
      <c r="F1948" s="79"/>
      <c r="G1948" s="79"/>
    </row>
    <row r="1949" spans="1:7" x14ac:dyDescent="0.25">
      <c r="A1949" s="80" t="s">
        <v>109</v>
      </c>
      <c r="B1949" s="80"/>
      <c r="C1949" s="80"/>
      <c r="D1949" s="80"/>
      <c r="E1949" s="80"/>
      <c r="F1949" s="80"/>
      <c r="G1949" s="80"/>
    </row>
    <row r="1950" spans="1:7" x14ac:dyDescent="0.25">
      <c r="A1950" s="76" t="s">
        <v>105</v>
      </c>
      <c r="B1950" s="76"/>
      <c r="C1950" s="76"/>
      <c r="D1950" s="76"/>
      <c r="E1950" s="76"/>
      <c r="F1950" s="76"/>
      <c r="G1950" s="76"/>
    </row>
    <row r="1951" spans="1:7" ht="15" customHeight="1" x14ac:dyDescent="0.25">
      <c r="A1951" s="70" t="s">
        <v>0</v>
      </c>
      <c r="B1951" s="64" t="s">
        <v>82</v>
      </c>
      <c r="C1951" s="65"/>
      <c r="D1951" s="65"/>
      <c r="E1951" s="65"/>
      <c r="F1951" s="65"/>
      <c r="G1951" s="66"/>
    </row>
    <row r="1952" spans="1:7" x14ac:dyDescent="0.25">
      <c r="A1952" s="71"/>
      <c r="B1952" s="67" t="s">
        <v>1</v>
      </c>
      <c r="C1952" s="67"/>
      <c r="D1952" s="73" t="s">
        <v>2</v>
      </c>
      <c r="E1952" s="74"/>
      <c r="F1952" s="74"/>
      <c r="G1952" s="75"/>
    </row>
    <row r="1953" spans="1:7" ht="44.25" customHeight="1" x14ac:dyDescent="0.25">
      <c r="A1953" s="71"/>
      <c r="B1953" s="67"/>
      <c r="C1953" s="67"/>
      <c r="D1953" s="77" t="s">
        <v>83</v>
      </c>
      <c r="E1953" s="78"/>
      <c r="F1953" s="68" t="s">
        <v>8</v>
      </c>
      <c r="G1953" s="68"/>
    </row>
    <row r="1954" spans="1:7" x14ac:dyDescent="0.25">
      <c r="A1954" s="72"/>
      <c r="B1954" s="55" t="s">
        <v>3</v>
      </c>
      <c r="C1954" s="40" t="s">
        <v>84</v>
      </c>
      <c r="D1954" s="55" t="s">
        <v>3</v>
      </c>
      <c r="E1954" s="40" t="s">
        <v>9</v>
      </c>
      <c r="F1954" s="55" t="s">
        <v>3</v>
      </c>
      <c r="G1954" s="40" t="s">
        <v>5</v>
      </c>
    </row>
    <row r="1955" spans="1:7" x14ac:dyDescent="0.25">
      <c r="A1955" s="6">
        <v>1</v>
      </c>
      <c r="B1955" s="7">
        <v>2</v>
      </c>
      <c r="C1955" s="18">
        <v>3</v>
      </c>
      <c r="D1955" s="7">
        <v>4</v>
      </c>
      <c r="E1955" s="22">
        <v>5</v>
      </c>
      <c r="F1955" s="7">
        <v>6</v>
      </c>
      <c r="G1955" s="18">
        <v>7</v>
      </c>
    </row>
    <row r="1956" spans="1:7" ht="15.75" x14ac:dyDescent="0.25">
      <c r="A1956" s="47" t="s">
        <v>61</v>
      </c>
      <c r="B1956" s="48"/>
      <c r="C1956" s="48"/>
      <c r="D1956" s="26">
        <f>B1956-F1956</f>
        <v>0</v>
      </c>
      <c r="E1956" s="26">
        <f>C1956-G1956</f>
        <v>0</v>
      </c>
      <c r="F1956" s="26"/>
      <c r="G1956" s="26"/>
    </row>
    <row r="1957" spans="1:7" ht="15.75" x14ac:dyDescent="0.25">
      <c r="A1957" s="47" t="s">
        <v>62</v>
      </c>
      <c r="B1957" s="48"/>
      <c r="C1957" s="48"/>
      <c r="D1957" s="26">
        <f>B1957-F1957</f>
        <v>0</v>
      </c>
      <c r="E1957" s="26">
        <f t="shared" ref="E1957:E1977" si="282">C1957-G1957</f>
        <v>0</v>
      </c>
      <c r="F1957" s="26"/>
      <c r="G1957" s="26"/>
    </row>
    <row r="1958" spans="1:7" ht="15.75" x14ac:dyDescent="0.25">
      <c r="A1958" s="47" t="s">
        <v>63</v>
      </c>
      <c r="B1958" s="48"/>
      <c r="C1958" s="48"/>
      <c r="D1958" s="26">
        <f t="shared" ref="D1958:D1977" si="283">B1958-F1958</f>
        <v>0</v>
      </c>
      <c r="E1958" s="26">
        <f t="shared" si="282"/>
        <v>0</v>
      </c>
      <c r="F1958" s="26"/>
      <c r="G1958" s="26"/>
    </row>
    <row r="1959" spans="1:7" ht="15.75" x14ac:dyDescent="0.25">
      <c r="A1959" s="47" t="s">
        <v>64</v>
      </c>
      <c r="B1959" s="48"/>
      <c r="C1959" s="48"/>
      <c r="D1959" s="26">
        <f t="shared" si="283"/>
        <v>0</v>
      </c>
      <c r="E1959" s="26">
        <f t="shared" si="282"/>
        <v>0</v>
      </c>
      <c r="F1959" s="26"/>
      <c r="G1959" s="26"/>
    </row>
    <row r="1960" spans="1:7" ht="15.75" x14ac:dyDescent="0.25">
      <c r="A1960" s="47" t="s">
        <v>65</v>
      </c>
      <c r="B1960" s="48">
        <v>0</v>
      </c>
      <c r="C1960" s="48"/>
      <c r="D1960" s="26">
        <f t="shared" si="283"/>
        <v>0</v>
      </c>
      <c r="E1960" s="26">
        <f t="shared" si="282"/>
        <v>0</v>
      </c>
      <c r="F1960" s="26"/>
      <c r="G1960" s="26"/>
    </row>
    <row r="1961" spans="1:7" ht="15.75" x14ac:dyDescent="0.25">
      <c r="A1961" s="47" t="s">
        <v>66</v>
      </c>
      <c r="B1961" s="48"/>
      <c r="C1961" s="48"/>
      <c r="D1961" s="26">
        <f t="shared" si="283"/>
        <v>0</v>
      </c>
      <c r="E1961" s="26">
        <f t="shared" si="282"/>
        <v>0</v>
      </c>
      <c r="F1961" s="26"/>
      <c r="G1961" s="26"/>
    </row>
    <row r="1962" spans="1:7" ht="15.75" x14ac:dyDescent="0.25">
      <c r="A1962" s="47" t="s">
        <v>67</v>
      </c>
      <c r="B1962" s="48"/>
      <c r="C1962" s="48"/>
      <c r="D1962" s="26">
        <f t="shared" si="283"/>
        <v>0</v>
      </c>
      <c r="E1962" s="26">
        <f t="shared" si="282"/>
        <v>0</v>
      </c>
      <c r="F1962" s="26"/>
      <c r="G1962" s="26"/>
    </row>
    <row r="1963" spans="1:7" ht="15.75" x14ac:dyDescent="0.25">
      <c r="A1963" s="47" t="s">
        <v>68</v>
      </c>
      <c r="B1963" s="48"/>
      <c r="C1963" s="48"/>
      <c r="D1963" s="26">
        <f t="shared" si="283"/>
        <v>0</v>
      </c>
      <c r="E1963" s="26">
        <f t="shared" si="282"/>
        <v>0</v>
      </c>
      <c r="F1963" s="26"/>
      <c r="G1963" s="26"/>
    </row>
    <row r="1964" spans="1:7" ht="15.75" x14ac:dyDescent="0.25">
      <c r="A1964" s="47" t="s">
        <v>69</v>
      </c>
      <c r="B1964" s="48"/>
      <c r="C1964" s="48"/>
      <c r="D1964" s="26">
        <f t="shared" si="283"/>
        <v>0</v>
      </c>
      <c r="E1964" s="26">
        <f t="shared" si="282"/>
        <v>0</v>
      </c>
      <c r="F1964" s="26"/>
      <c r="G1964" s="26"/>
    </row>
    <row r="1965" spans="1:7" ht="15.75" x14ac:dyDescent="0.25">
      <c r="A1965" s="47" t="s">
        <v>7</v>
      </c>
      <c r="B1965" s="48"/>
      <c r="C1965" s="48"/>
      <c r="D1965" s="26">
        <f t="shared" si="283"/>
        <v>0</v>
      </c>
      <c r="E1965" s="26">
        <f t="shared" si="282"/>
        <v>0</v>
      </c>
      <c r="F1965" s="26"/>
      <c r="G1965" s="26"/>
    </row>
    <row r="1966" spans="1:7" ht="15.75" x14ac:dyDescent="0.25">
      <c r="A1966" s="47" t="s">
        <v>70</v>
      </c>
      <c r="B1966" s="48"/>
      <c r="C1966" s="48"/>
      <c r="D1966" s="26">
        <f t="shared" si="283"/>
        <v>0</v>
      </c>
      <c r="E1966" s="26">
        <f t="shared" si="282"/>
        <v>0</v>
      </c>
      <c r="F1966" s="26"/>
      <c r="G1966" s="26"/>
    </row>
    <row r="1967" spans="1:7" ht="15.75" x14ac:dyDescent="0.25">
      <c r="A1967" s="47" t="s">
        <v>71</v>
      </c>
      <c r="B1967" s="48"/>
      <c r="C1967" s="48"/>
      <c r="D1967" s="26">
        <f t="shared" si="283"/>
        <v>0</v>
      </c>
      <c r="E1967" s="26">
        <f t="shared" si="282"/>
        <v>0</v>
      </c>
      <c r="F1967" s="26"/>
      <c r="G1967" s="26"/>
    </row>
    <row r="1968" spans="1:7" ht="15.75" x14ac:dyDescent="0.25">
      <c r="A1968" s="47" t="s">
        <v>72</v>
      </c>
      <c r="B1968" s="48"/>
      <c r="C1968" s="48"/>
      <c r="D1968" s="26">
        <f t="shared" si="283"/>
        <v>0</v>
      </c>
      <c r="E1968" s="26">
        <f t="shared" si="282"/>
        <v>0</v>
      </c>
      <c r="F1968" s="26"/>
      <c r="G1968" s="26"/>
    </row>
    <row r="1969" spans="1:7" ht="15.75" x14ac:dyDescent="0.25">
      <c r="A1969" s="47" t="s">
        <v>73</v>
      </c>
      <c r="B1969" s="48"/>
      <c r="C1969" s="48"/>
      <c r="D1969" s="26">
        <f t="shared" si="283"/>
        <v>0</v>
      </c>
      <c r="E1969" s="26">
        <f t="shared" si="282"/>
        <v>0</v>
      </c>
      <c r="F1969" s="26"/>
      <c r="G1969" s="26"/>
    </row>
    <row r="1970" spans="1:7" ht="15.75" x14ac:dyDescent="0.25">
      <c r="A1970" s="47" t="s">
        <v>74</v>
      </c>
      <c r="B1970" s="48"/>
      <c r="C1970" s="48"/>
      <c r="D1970" s="26">
        <f t="shared" si="283"/>
        <v>0</v>
      </c>
      <c r="E1970" s="26">
        <f t="shared" si="282"/>
        <v>0</v>
      </c>
      <c r="F1970" s="26"/>
      <c r="G1970" s="26"/>
    </row>
    <row r="1971" spans="1:7" ht="15.75" x14ac:dyDescent="0.25">
      <c r="A1971" s="47" t="s">
        <v>75</v>
      </c>
      <c r="B1971" s="48"/>
      <c r="C1971" s="48"/>
      <c r="D1971" s="26">
        <f t="shared" si="283"/>
        <v>0</v>
      </c>
      <c r="E1971" s="26">
        <f t="shared" si="282"/>
        <v>0</v>
      </c>
      <c r="F1971" s="26"/>
      <c r="G1971" s="26"/>
    </row>
    <row r="1972" spans="1:7" ht="15.75" x14ac:dyDescent="0.25">
      <c r="A1972" s="47" t="s">
        <v>93</v>
      </c>
      <c r="B1972" s="48"/>
      <c r="C1972" s="48"/>
      <c r="D1972" s="26">
        <f t="shared" si="283"/>
        <v>0</v>
      </c>
      <c r="E1972" s="26">
        <f t="shared" si="282"/>
        <v>0</v>
      </c>
      <c r="F1972" s="26"/>
      <c r="G1972" s="26"/>
    </row>
    <row r="1973" spans="1:7" ht="15.75" x14ac:dyDescent="0.25">
      <c r="A1973" s="47" t="s">
        <v>94</v>
      </c>
      <c r="B1973" s="48"/>
      <c r="C1973" s="48"/>
      <c r="D1973" s="26">
        <f t="shared" si="283"/>
        <v>0</v>
      </c>
      <c r="E1973" s="26">
        <f t="shared" si="282"/>
        <v>0</v>
      </c>
      <c r="F1973" s="26"/>
      <c r="G1973" s="26"/>
    </row>
    <row r="1974" spans="1:7" ht="15.75" x14ac:dyDescent="0.25">
      <c r="A1974" s="47" t="s">
        <v>89</v>
      </c>
      <c r="B1974" s="48"/>
      <c r="C1974" s="48"/>
      <c r="D1974" s="26">
        <f t="shared" si="283"/>
        <v>0</v>
      </c>
      <c r="E1974" s="26">
        <f t="shared" si="282"/>
        <v>0</v>
      </c>
      <c r="F1974" s="26"/>
      <c r="G1974" s="26"/>
    </row>
    <row r="1975" spans="1:7" ht="15.75" x14ac:dyDescent="0.25">
      <c r="A1975" s="47" t="s">
        <v>90</v>
      </c>
      <c r="B1975" s="48"/>
      <c r="C1975" s="48"/>
      <c r="D1975" s="26">
        <f t="shared" si="283"/>
        <v>0</v>
      </c>
      <c r="E1975" s="26">
        <f t="shared" si="282"/>
        <v>0</v>
      </c>
      <c r="F1975" s="26"/>
      <c r="G1975" s="26"/>
    </row>
    <row r="1976" spans="1:7" ht="15.75" x14ac:dyDescent="0.25">
      <c r="A1976" s="47" t="s">
        <v>91</v>
      </c>
      <c r="B1976" s="49"/>
      <c r="C1976" s="49"/>
      <c r="D1976" s="42">
        <f t="shared" si="283"/>
        <v>0</v>
      </c>
      <c r="E1976" s="26">
        <f t="shared" si="282"/>
        <v>0</v>
      </c>
      <c r="F1976" s="26"/>
      <c r="G1976" s="26"/>
    </row>
    <row r="1977" spans="1:7" ht="15.75" x14ac:dyDescent="0.25">
      <c r="A1977" s="47" t="s">
        <v>92</v>
      </c>
      <c r="B1977" s="50"/>
      <c r="C1977" s="50"/>
      <c r="D1977" s="42">
        <f t="shared" si="283"/>
        <v>0</v>
      </c>
      <c r="E1977" s="26">
        <f t="shared" si="282"/>
        <v>0</v>
      </c>
      <c r="F1977" s="26"/>
      <c r="G1977" s="26"/>
    </row>
    <row r="1978" spans="1:7" x14ac:dyDescent="0.25">
      <c r="A1978" s="8" t="s">
        <v>1</v>
      </c>
      <c r="B1978" s="27">
        <f t="shared" ref="B1978:G1978" si="284">SUM(B1956:B1977)</f>
        <v>0</v>
      </c>
      <c r="C1978" s="27">
        <f t="shared" si="284"/>
        <v>0</v>
      </c>
      <c r="D1978" s="27">
        <f t="shared" si="284"/>
        <v>0</v>
      </c>
      <c r="E1978" s="27">
        <f t="shared" si="284"/>
        <v>0</v>
      </c>
      <c r="F1978" s="27">
        <f t="shared" si="284"/>
        <v>0</v>
      </c>
      <c r="G1978" s="27">
        <f t="shared" si="284"/>
        <v>0</v>
      </c>
    </row>
    <row r="1979" spans="1:7" x14ac:dyDescent="0.25">
      <c r="A1979" s="10"/>
      <c r="B1979" s="9"/>
      <c r="C1979" s="19"/>
      <c r="D1979" s="9"/>
      <c r="E1979" s="19"/>
      <c r="F1979" s="9"/>
      <c r="G1979" s="23"/>
    </row>
    <row r="1980" spans="1:7" x14ac:dyDescent="0.25">
      <c r="A1980" s="69"/>
      <c r="B1980" s="69"/>
      <c r="C1980" s="69"/>
      <c r="D1980" s="69"/>
      <c r="E1980" s="69"/>
      <c r="F1980" s="69"/>
      <c r="G1980" s="69"/>
    </row>
    <row r="1981" spans="1:7" x14ac:dyDescent="0.25">
      <c r="A1981" s="79" t="s">
        <v>108</v>
      </c>
      <c r="B1981" s="79"/>
      <c r="C1981" s="79"/>
      <c r="D1981" s="79"/>
      <c r="E1981" s="79"/>
      <c r="F1981" s="79"/>
      <c r="G1981" s="79"/>
    </row>
    <row r="1982" spans="1:7" x14ac:dyDescent="0.25">
      <c r="A1982" s="80" t="s">
        <v>109</v>
      </c>
      <c r="B1982" s="80"/>
      <c r="C1982" s="80"/>
      <c r="D1982" s="80"/>
      <c r="E1982" s="80"/>
      <c r="F1982" s="80"/>
      <c r="G1982" s="80"/>
    </row>
    <row r="1983" spans="1:7" ht="15" customHeight="1" x14ac:dyDescent="0.25">
      <c r="A1983" s="88" t="s">
        <v>87</v>
      </c>
      <c r="B1983" s="88"/>
      <c r="C1983" s="88"/>
      <c r="D1983" s="88"/>
      <c r="E1983" s="88"/>
      <c r="F1983" s="88"/>
      <c r="G1983" s="88"/>
    </row>
    <row r="1984" spans="1:7" ht="15" customHeight="1" x14ac:dyDescent="0.25">
      <c r="A1984" s="70" t="s">
        <v>0</v>
      </c>
      <c r="B1984" s="64" t="s">
        <v>82</v>
      </c>
      <c r="C1984" s="65"/>
      <c r="D1984" s="65"/>
      <c r="E1984" s="65"/>
      <c r="F1984" s="65"/>
      <c r="G1984" s="66"/>
    </row>
    <row r="1985" spans="1:7" x14ac:dyDescent="0.25">
      <c r="A1985" s="71"/>
      <c r="B1985" s="67" t="s">
        <v>1</v>
      </c>
      <c r="C1985" s="67"/>
      <c r="D1985" s="73" t="s">
        <v>2</v>
      </c>
      <c r="E1985" s="74"/>
      <c r="F1985" s="74"/>
      <c r="G1985" s="75"/>
    </row>
    <row r="1986" spans="1:7" ht="42.75" customHeight="1" x14ac:dyDescent="0.25">
      <c r="A1986" s="71"/>
      <c r="B1986" s="67"/>
      <c r="C1986" s="67"/>
      <c r="D1986" s="77" t="s">
        <v>83</v>
      </c>
      <c r="E1986" s="78"/>
      <c r="F1986" s="68" t="s">
        <v>8</v>
      </c>
      <c r="G1986" s="68"/>
    </row>
    <row r="1987" spans="1:7" x14ac:dyDescent="0.25">
      <c r="A1987" s="72"/>
      <c r="B1987" s="55" t="s">
        <v>3</v>
      </c>
      <c r="C1987" s="40" t="s">
        <v>84</v>
      </c>
      <c r="D1987" s="55" t="s">
        <v>3</v>
      </c>
      <c r="E1987" s="40" t="s">
        <v>9</v>
      </c>
      <c r="F1987" s="55" t="s">
        <v>3</v>
      </c>
      <c r="G1987" s="40" t="s">
        <v>5</v>
      </c>
    </row>
    <row r="1988" spans="1:7" x14ac:dyDescent="0.25">
      <c r="A1988" s="6">
        <v>1</v>
      </c>
      <c r="B1988" s="7">
        <v>2</v>
      </c>
      <c r="C1988" s="18">
        <v>3</v>
      </c>
      <c r="D1988" s="7">
        <v>4</v>
      </c>
      <c r="E1988" s="22">
        <v>5</v>
      </c>
      <c r="F1988" s="7">
        <v>6</v>
      </c>
      <c r="G1988" s="18">
        <v>7</v>
      </c>
    </row>
    <row r="1989" spans="1:7" ht="15.75" x14ac:dyDescent="0.25">
      <c r="A1989" s="47" t="s">
        <v>61</v>
      </c>
      <c r="B1989" s="48"/>
      <c r="C1989" s="48"/>
      <c r="D1989" s="26">
        <f>B1989-F1989</f>
        <v>0</v>
      </c>
      <c r="E1989" s="26">
        <f>C1989-G1989</f>
        <v>0</v>
      </c>
      <c r="F1989" s="26"/>
      <c r="G1989" s="26"/>
    </row>
    <row r="1990" spans="1:7" ht="15.75" x14ac:dyDescent="0.25">
      <c r="A1990" s="47" t="s">
        <v>62</v>
      </c>
      <c r="B1990" s="48"/>
      <c r="C1990" s="48"/>
      <c r="D1990" s="26">
        <f>B1990-F1990</f>
        <v>0</v>
      </c>
      <c r="E1990" s="26">
        <f t="shared" ref="E1990:E2010" si="285">C1990-G1990</f>
        <v>0</v>
      </c>
      <c r="F1990" s="26"/>
      <c r="G1990" s="26"/>
    </row>
    <row r="1991" spans="1:7" ht="15.75" x14ac:dyDescent="0.25">
      <c r="A1991" s="47" t="s">
        <v>63</v>
      </c>
      <c r="B1991" s="48"/>
      <c r="C1991" s="48"/>
      <c r="D1991" s="26">
        <f t="shared" ref="D1991:D2010" si="286">B1991-F1991</f>
        <v>0</v>
      </c>
      <c r="E1991" s="26">
        <f t="shared" si="285"/>
        <v>0</v>
      </c>
      <c r="F1991" s="26"/>
      <c r="G1991" s="26"/>
    </row>
    <row r="1992" spans="1:7" ht="15.75" x14ac:dyDescent="0.25">
      <c r="A1992" s="47" t="s">
        <v>64</v>
      </c>
      <c r="B1992" s="48"/>
      <c r="C1992" s="48"/>
      <c r="D1992" s="26">
        <f t="shared" si="286"/>
        <v>0</v>
      </c>
      <c r="E1992" s="26">
        <f t="shared" si="285"/>
        <v>0</v>
      </c>
      <c r="F1992" s="26"/>
      <c r="G1992" s="26"/>
    </row>
    <row r="1993" spans="1:7" ht="15.75" x14ac:dyDescent="0.25">
      <c r="A1993" s="47" t="s">
        <v>65</v>
      </c>
      <c r="B1993" s="48"/>
      <c r="C1993" s="48"/>
      <c r="D1993" s="26">
        <f t="shared" si="286"/>
        <v>0</v>
      </c>
      <c r="E1993" s="26">
        <f t="shared" si="285"/>
        <v>0</v>
      </c>
      <c r="F1993" s="26"/>
      <c r="G1993" s="26"/>
    </row>
    <row r="1994" spans="1:7" ht="15.75" x14ac:dyDescent="0.25">
      <c r="A1994" s="47" t="s">
        <v>66</v>
      </c>
      <c r="B1994" s="48"/>
      <c r="C1994" s="48"/>
      <c r="D1994" s="26">
        <f t="shared" si="286"/>
        <v>0</v>
      </c>
      <c r="E1994" s="26">
        <f t="shared" si="285"/>
        <v>0</v>
      </c>
      <c r="F1994" s="26"/>
      <c r="G1994" s="26"/>
    </row>
    <row r="1995" spans="1:7" ht="15.75" x14ac:dyDescent="0.25">
      <c r="A1995" s="47" t="s">
        <v>67</v>
      </c>
      <c r="B1995" s="48"/>
      <c r="C1995" s="48"/>
      <c r="D1995" s="26">
        <f t="shared" si="286"/>
        <v>0</v>
      </c>
      <c r="E1995" s="26">
        <f t="shared" si="285"/>
        <v>0</v>
      </c>
      <c r="F1995" s="26"/>
      <c r="G1995" s="26"/>
    </row>
    <row r="1996" spans="1:7" ht="15.75" x14ac:dyDescent="0.25">
      <c r="A1996" s="47" t="s">
        <v>68</v>
      </c>
      <c r="B1996" s="48"/>
      <c r="C1996" s="48"/>
      <c r="D1996" s="26">
        <f t="shared" si="286"/>
        <v>0</v>
      </c>
      <c r="E1996" s="26">
        <f t="shared" si="285"/>
        <v>0</v>
      </c>
      <c r="F1996" s="26"/>
      <c r="G1996" s="26"/>
    </row>
    <row r="1997" spans="1:7" ht="15.75" x14ac:dyDescent="0.25">
      <c r="A1997" s="47" t="s">
        <v>69</v>
      </c>
      <c r="B1997" s="48"/>
      <c r="C1997" s="48"/>
      <c r="D1997" s="26">
        <f t="shared" si="286"/>
        <v>0</v>
      </c>
      <c r="E1997" s="26">
        <f t="shared" si="285"/>
        <v>0</v>
      </c>
      <c r="F1997" s="26"/>
      <c r="G1997" s="26"/>
    </row>
    <row r="1998" spans="1:7" ht="15.75" x14ac:dyDescent="0.25">
      <c r="A1998" s="47" t="s">
        <v>7</v>
      </c>
      <c r="B1998" s="48"/>
      <c r="C1998" s="48"/>
      <c r="D1998" s="26">
        <f t="shared" si="286"/>
        <v>0</v>
      </c>
      <c r="E1998" s="26">
        <f t="shared" si="285"/>
        <v>0</v>
      </c>
      <c r="F1998" s="26"/>
      <c r="G1998" s="26"/>
    </row>
    <row r="1999" spans="1:7" ht="15.75" x14ac:dyDescent="0.25">
      <c r="A1999" s="47" t="s">
        <v>70</v>
      </c>
      <c r="B1999" s="48"/>
      <c r="C1999" s="48"/>
      <c r="D1999" s="26">
        <f t="shared" si="286"/>
        <v>0</v>
      </c>
      <c r="E1999" s="26">
        <f t="shared" si="285"/>
        <v>0</v>
      </c>
      <c r="F1999" s="26"/>
      <c r="G1999" s="26"/>
    </row>
    <row r="2000" spans="1:7" ht="15.75" x14ac:dyDescent="0.25">
      <c r="A2000" s="47" t="s">
        <v>71</v>
      </c>
      <c r="B2000" s="48"/>
      <c r="C2000" s="48"/>
      <c r="D2000" s="26">
        <f t="shared" si="286"/>
        <v>0</v>
      </c>
      <c r="E2000" s="26">
        <f t="shared" si="285"/>
        <v>0</v>
      </c>
      <c r="F2000" s="26"/>
      <c r="G2000" s="26"/>
    </row>
    <row r="2001" spans="1:7" ht="15.75" x14ac:dyDescent="0.25">
      <c r="A2001" s="47" t="s">
        <v>72</v>
      </c>
      <c r="B2001" s="48"/>
      <c r="C2001" s="48"/>
      <c r="D2001" s="26">
        <f t="shared" si="286"/>
        <v>0</v>
      </c>
      <c r="E2001" s="26">
        <f t="shared" si="285"/>
        <v>0</v>
      </c>
      <c r="F2001" s="26"/>
      <c r="G2001" s="26"/>
    </row>
    <row r="2002" spans="1:7" ht="15.75" x14ac:dyDescent="0.25">
      <c r="A2002" s="47" t="s">
        <v>73</v>
      </c>
      <c r="B2002" s="48"/>
      <c r="C2002" s="48"/>
      <c r="D2002" s="26">
        <f t="shared" si="286"/>
        <v>0</v>
      </c>
      <c r="E2002" s="26">
        <f t="shared" si="285"/>
        <v>0</v>
      </c>
      <c r="F2002" s="26"/>
      <c r="G2002" s="26"/>
    </row>
    <row r="2003" spans="1:7" ht="15.75" x14ac:dyDescent="0.25">
      <c r="A2003" s="47" t="s">
        <v>74</v>
      </c>
      <c r="B2003" s="48"/>
      <c r="C2003" s="48"/>
      <c r="D2003" s="26">
        <f t="shared" si="286"/>
        <v>0</v>
      </c>
      <c r="E2003" s="26">
        <f t="shared" si="285"/>
        <v>0</v>
      </c>
      <c r="F2003" s="26"/>
      <c r="G2003" s="26"/>
    </row>
    <row r="2004" spans="1:7" ht="15.75" x14ac:dyDescent="0.25">
      <c r="A2004" s="47" t="s">
        <v>75</v>
      </c>
      <c r="B2004" s="48"/>
      <c r="C2004" s="48"/>
      <c r="D2004" s="26">
        <f t="shared" si="286"/>
        <v>0</v>
      </c>
      <c r="E2004" s="26">
        <f t="shared" si="285"/>
        <v>0</v>
      </c>
      <c r="F2004" s="26"/>
      <c r="G2004" s="26"/>
    </row>
    <row r="2005" spans="1:7" ht="15.75" x14ac:dyDescent="0.25">
      <c r="A2005" s="47" t="s">
        <v>93</v>
      </c>
      <c r="B2005" s="48"/>
      <c r="C2005" s="48"/>
      <c r="D2005" s="26">
        <f t="shared" si="286"/>
        <v>0</v>
      </c>
      <c r="E2005" s="26">
        <f t="shared" si="285"/>
        <v>0</v>
      </c>
      <c r="F2005" s="26"/>
      <c r="G2005" s="26"/>
    </row>
    <row r="2006" spans="1:7" ht="15.75" x14ac:dyDescent="0.25">
      <c r="A2006" s="47" t="s">
        <v>94</v>
      </c>
      <c r="B2006" s="48"/>
      <c r="C2006" s="48"/>
      <c r="D2006" s="26">
        <f t="shared" si="286"/>
        <v>0</v>
      </c>
      <c r="E2006" s="26">
        <f t="shared" si="285"/>
        <v>0</v>
      </c>
      <c r="F2006" s="26"/>
      <c r="G2006" s="26"/>
    </row>
    <row r="2007" spans="1:7" ht="15.75" x14ac:dyDescent="0.25">
      <c r="A2007" s="47" t="s">
        <v>89</v>
      </c>
      <c r="B2007" s="48"/>
      <c r="C2007" s="48"/>
      <c r="D2007" s="26">
        <f t="shared" si="286"/>
        <v>0</v>
      </c>
      <c r="E2007" s="26">
        <f t="shared" si="285"/>
        <v>0</v>
      </c>
      <c r="F2007" s="26"/>
      <c r="G2007" s="26"/>
    </row>
    <row r="2008" spans="1:7" ht="15.75" x14ac:dyDescent="0.25">
      <c r="A2008" s="47" t="s">
        <v>90</v>
      </c>
      <c r="B2008" s="48"/>
      <c r="C2008" s="48"/>
      <c r="D2008" s="26">
        <f t="shared" si="286"/>
        <v>0</v>
      </c>
      <c r="E2008" s="26">
        <f t="shared" si="285"/>
        <v>0</v>
      </c>
      <c r="F2008" s="26"/>
      <c r="G2008" s="26"/>
    </row>
    <row r="2009" spans="1:7" ht="15.75" x14ac:dyDescent="0.25">
      <c r="A2009" s="47" t="s">
        <v>91</v>
      </c>
      <c r="B2009" s="49"/>
      <c r="C2009" s="49"/>
      <c r="D2009" s="42">
        <f t="shared" si="286"/>
        <v>0</v>
      </c>
      <c r="E2009" s="26">
        <f t="shared" si="285"/>
        <v>0</v>
      </c>
      <c r="F2009" s="26"/>
      <c r="G2009" s="26"/>
    </row>
    <row r="2010" spans="1:7" ht="15.75" x14ac:dyDescent="0.25">
      <c r="A2010" s="47" t="s">
        <v>92</v>
      </c>
      <c r="B2010" s="50"/>
      <c r="C2010" s="50">
        <v>135815569</v>
      </c>
      <c r="D2010" s="42">
        <f t="shared" si="286"/>
        <v>0</v>
      </c>
      <c r="E2010" s="26">
        <f t="shared" si="285"/>
        <v>126136932</v>
      </c>
      <c r="F2010" s="26"/>
      <c r="G2010" s="26">
        <f>9156421+318597+203619</f>
        <v>9678637</v>
      </c>
    </row>
    <row r="2011" spans="1:7" x14ac:dyDescent="0.25">
      <c r="A2011" s="8" t="s">
        <v>1</v>
      </c>
      <c r="B2011" s="27">
        <f t="shared" ref="B2011:G2011" si="287">SUM(B1989:B2010)</f>
        <v>0</v>
      </c>
      <c r="C2011" s="27">
        <f t="shared" si="287"/>
        <v>135815569</v>
      </c>
      <c r="D2011" s="27">
        <f t="shared" si="287"/>
        <v>0</v>
      </c>
      <c r="E2011" s="27">
        <f t="shared" si="287"/>
        <v>126136932</v>
      </c>
      <c r="F2011" s="27">
        <f t="shared" si="287"/>
        <v>0</v>
      </c>
      <c r="G2011" s="27">
        <f t="shared" si="287"/>
        <v>9678637</v>
      </c>
    </row>
    <row r="2012" spans="1:7" x14ac:dyDescent="0.25">
      <c r="A2012" s="10"/>
      <c r="B2012" s="9"/>
      <c r="C2012" s="19"/>
      <c r="D2012" s="9"/>
      <c r="E2012" s="19"/>
      <c r="F2012" s="9"/>
      <c r="G2012" s="61"/>
    </row>
    <row r="2013" spans="1:7" x14ac:dyDescent="0.25">
      <c r="A2013" s="69"/>
      <c r="B2013" s="69"/>
      <c r="C2013" s="69"/>
      <c r="D2013" s="69"/>
      <c r="E2013" s="69"/>
      <c r="F2013" s="69"/>
      <c r="G2013" s="69"/>
    </row>
    <row r="2014" spans="1:7" x14ac:dyDescent="0.25">
      <c r="A2014" s="79" t="s">
        <v>85</v>
      </c>
      <c r="B2014" s="79"/>
      <c r="C2014" s="79"/>
      <c r="D2014" s="79"/>
      <c r="E2014" s="79"/>
      <c r="F2014" s="79"/>
      <c r="G2014" s="79"/>
    </row>
    <row r="2015" spans="1:7" x14ac:dyDescent="0.25">
      <c r="A2015" s="80" t="s">
        <v>109</v>
      </c>
      <c r="B2015" s="80"/>
      <c r="C2015" s="80"/>
      <c r="D2015" s="80"/>
      <c r="E2015" s="80"/>
      <c r="F2015" s="80"/>
      <c r="G2015" s="80"/>
    </row>
    <row r="2016" spans="1:7" x14ac:dyDescent="0.25">
      <c r="A2016" s="76" t="s">
        <v>106</v>
      </c>
      <c r="B2016" s="76"/>
      <c r="C2016" s="76"/>
      <c r="D2016" s="76"/>
      <c r="E2016" s="76"/>
      <c r="F2016" s="76"/>
      <c r="G2016" s="76"/>
    </row>
    <row r="2017" spans="1:7" ht="15" customHeight="1" x14ac:dyDescent="0.25">
      <c r="A2017" s="70" t="s">
        <v>0</v>
      </c>
      <c r="B2017" s="64" t="s">
        <v>82</v>
      </c>
      <c r="C2017" s="65"/>
      <c r="D2017" s="65"/>
      <c r="E2017" s="65"/>
      <c r="F2017" s="65"/>
      <c r="G2017" s="66"/>
    </row>
    <row r="2018" spans="1:7" x14ac:dyDescent="0.25">
      <c r="A2018" s="71"/>
      <c r="B2018" s="67" t="s">
        <v>1</v>
      </c>
      <c r="C2018" s="67"/>
      <c r="D2018" s="73" t="s">
        <v>2</v>
      </c>
      <c r="E2018" s="74"/>
      <c r="F2018" s="74"/>
      <c r="G2018" s="75"/>
    </row>
    <row r="2019" spans="1:7" ht="39.75" customHeight="1" x14ac:dyDescent="0.25">
      <c r="A2019" s="71"/>
      <c r="B2019" s="67"/>
      <c r="C2019" s="67"/>
      <c r="D2019" s="77" t="s">
        <v>83</v>
      </c>
      <c r="E2019" s="78"/>
      <c r="F2019" s="68" t="s">
        <v>8</v>
      </c>
      <c r="G2019" s="68"/>
    </row>
    <row r="2020" spans="1:7" x14ac:dyDescent="0.25">
      <c r="A2020" s="72"/>
      <c r="B2020" s="55" t="s">
        <v>3</v>
      </c>
      <c r="C2020" s="40" t="s">
        <v>84</v>
      </c>
      <c r="D2020" s="55" t="s">
        <v>3</v>
      </c>
      <c r="E2020" s="40" t="s">
        <v>9</v>
      </c>
      <c r="F2020" s="55" t="s">
        <v>3</v>
      </c>
      <c r="G2020" s="40" t="s">
        <v>5</v>
      </c>
    </row>
    <row r="2021" spans="1:7" x14ac:dyDescent="0.25">
      <c r="A2021" s="6">
        <v>1</v>
      </c>
      <c r="B2021" s="7">
        <v>2</v>
      </c>
      <c r="C2021" s="18">
        <v>3</v>
      </c>
      <c r="D2021" s="7">
        <v>4</v>
      </c>
      <c r="E2021" s="22">
        <v>5</v>
      </c>
      <c r="F2021" s="7">
        <v>6</v>
      </c>
      <c r="G2021" s="18">
        <v>7</v>
      </c>
    </row>
    <row r="2022" spans="1:7" ht="15.75" x14ac:dyDescent="0.25">
      <c r="A2022" s="47" t="s">
        <v>61</v>
      </c>
      <c r="B2022" s="48"/>
      <c r="C2022" s="48"/>
      <c r="D2022" s="26">
        <f>B2022-F2022</f>
        <v>0</v>
      </c>
      <c r="E2022" s="26">
        <f>C2022-G2022</f>
        <v>0</v>
      </c>
      <c r="F2022" s="26"/>
      <c r="G2022" s="26"/>
    </row>
    <row r="2023" spans="1:7" ht="15.75" x14ac:dyDescent="0.25">
      <c r="A2023" s="47" t="s">
        <v>62</v>
      </c>
      <c r="B2023" s="48"/>
      <c r="C2023" s="48"/>
      <c r="D2023" s="26">
        <f>B2023-F2023</f>
        <v>0</v>
      </c>
      <c r="E2023" s="26">
        <f t="shared" ref="E2023:E2043" si="288">C2023-G2023</f>
        <v>0</v>
      </c>
      <c r="F2023" s="26"/>
      <c r="G2023" s="26"/>
    </row>
    <row r="2024" spans="1:7" ht="15.75" x14ac:dyDescent="0.25">
      <c r="A2024" s="47" t="s">
        <v>63</v>
      </c>
      <c r="B2024" s="48"/>
      <c r="C2024" s="48"/>
      <c r="D2024" s="26">
        <f t="shared" ref="D2024:D2043" si="289">B2024-F2024</f>
        <v>0</v>
      </c>
      <c r="E2024" s="26">
        <f t="shared" si="288"/>
        <v>0</v>
      </c>
      <c r="F2024" s="26"/>
      <c r="G2024" s="26"/>
    </row>
    <row r="2025" spans="1:7" ht="15.75" x14ac:dyDescent="0.25">
      <c r="A2025" s="47" t="s">
        <v>64</v>
      </c>
      <c r="B2025" s="48"/>
      <c r="C2025" s="48"/>
      <c r="D2025" s="26">
        <f t="shared" si="289"/>
        <v>0</v>
      </c>
      <c r="E2025" s="26">
        <f t="shared" si="288"/>
        <v>0</v>
      </c>
      <c r="F2025" s="26"/>
      <c r="G2025" s="26"/>
    </row>
    <row r="2026" spans="1:7" ht="15.75" x14ac:dyDescent="0.25">
      <c r="A2026" s="47" t="s">
        <v>65</v>
      </c>
      <c r="B2026" s="48"/>
      <c r="C2026" s="48"/>
      <c r="D2026" s="26">
        <f t="shared" si="289"/>
        <v>0</v>
      </c>
      <c r="E2026" s="26">
        <f t="shared" si="288"/>
        <v>0</v>
      </c>
      <c r="F2026" s="26"/>
      <c r="G2026" s="26"/>
    </row>
    <row r="2027" spans="1:7" ht="15.75" x14ac:dyDescent="0.25">
      <c r="A2027" s="47" t="s">
        <v>66</v>
      </c>
      <c r="B2027" s="48"/>
      <c r="C2027" s="48"/>
      <c r="D2027" s="26">
        <f t="shared" si="289"/>
        <v>0</v>
      </c>
      <c r="E2027" s="26">
        <f t="shared" si="288"/>
        <v>0</v>
      </c>
      <c r="F2027" s="26"/>
      <c r="G2027" s="26"/>
    </row>
    <row r="2028" spans="1:7" ht="15.75" x14ac:dyDescent="0.25">
      <c r="A2028" s="47" t="s">
        <v>67</v>
      </c>
      <c r="B2028" s="48"/>
      <c r="C2028" s="48"/>
      <c r="D2028" s="26">
        <f t="shared" si="289"/>
        <v>0</v>
      </c>
      <c r="E2028" s="26">
        <f t="shared" si="288"/>
        <v>0</v>
      </c>
      <c r="F2028" s="26"/>
      <c r="G2028" s="26"/>
    </row>
    <row r="2029" spans="1:7" ht="15.75" x14ac:dyDescent="0.25">
      <c r="A2029" s="47" t="s">
        <v>68</v>
      </c>
      <c r="B2029" s="48"/>
      <c r="C2029" s="48"/>
      <c r="D2029" s="26">
        <f t="shared" si="289"/>
        <v>0</v>
      </c>
      <c r="E2029" s="26">
        <f t="shared" si="288"/>
        <v>0</v>
      </c>
      <c r="F2029" s="26"/>
      <c r="G2029" s="26"/>
    </row>
    <row r="2030" spans="1:7" ht="15.75" x14ac:dyDescent="0.25">
      <c r="A2030" s="47" t="s">
        <v>69</v>
      </c>
      <c r="B2030" s="48"/>
      <c r="C2030" s="48"/>
      <c r="D2030" s="26">
        <f t="shared" si="289"/>
        <v>0</v>
      </c>
      <c r="E2030" s="26">
        <f t="shared" si="288"/>
        <v>0</v>
      </c>
      <c r="F2030" s="26"/>
      <c r="G2030" s="26"/>
    </row>
    <row r="2031" spans="1:7" ht="15.75" x14ac:dyDescent="0.25">
      <c r="A2031" s="47" t="s">
        <v>7</v>
      </c>
      <c r="B2031" s="48"/>
      <c r="C2031" s="48"/>
      <c r="D2031" s="26">
        <f t="shared" si="289"/>
        <v>0</v>
      </c>
      <c r="E2031" s="26">
        <f t="shared" si="288"/>
        <v>0</v>
      </c>
      <c r="F2031" s="26"/>
      <c r="G2031" s="26"/>
    </row>
    <row r="2032" spans="1:7" ht="15.75" x14ac:dyDescent="0.25">
      <c r="A2032" s="47" t="s">
        <v>70</v>
      </c>
      <c r="B2032" s="48"/>
      <c r="C2032" s="48"/>
      <c r="D2032" s="26">
        <f t="shared" si="289"/>
        <v>0</v>
      </c>
      <c r="E2032" s="26">
        <f t="shared" si="288"/>
        <v>0</v>
      </c>
      <c r="F2032" s="26"/>
      <c r="G2032" s="26"/>
    </row>
    <row r="2033" spans="1:7" ht="15.75" x14ac:dyDescent="0.25">
      <c r="A2033" s="47" t="s">
        <v>71</v>
      </c>
      <c r="B2033" s="48"/>
      <c r="C2033" s="48"/>
      <c r="D2033" s="26">
        <f t="shared" si="289"/>
        <v>0</v>
      </c>
      <c r="E2033" s="26">
        <f t="shared" si="288"/>
        <v>0</v>
      </c>
      <c r="F2033" s="26"/>
      <c r="G2033" s="26"/>
    </row>
    <row r="2034" spans="1:7" ht="15.75" x14ac:dyDescent="0.25">
      <c r="A2034" s="47" t="s">
        <v>72</v>
      </c>
      <c r="B2034" s="48"/>
      <c r="C2034" s="48"/>
      <c r="D2034" s="26">
        <f t="shared" si="289"/>
        <v>0</v>
      </c>
      <c r="E2034" s="26">
        <f t="shared" si="288"/>
        <v>0</v>
      </c>
      <c r="F2034" s="26"/>
      <c r="G2034" s="26"/>
    </row>
    <row r="2035" spans="1:7" ht="15.75" x14ac:dyDescent="0.25">
      <c r="A2035" s="47" t="s">
        <v>73</v>
      </c>
      <c r="B2035" s="48"/>
      <c r="C2035" s="48"/>
      <c r="D2035" s="26">
        <f t="shared" si="289"/>
        <v>0</v>
      </c>
      <c r="E2035" s="26">
        <f t="shared" si="288"/>
        <v>0</v>
      </c>
      <c r="F2035" s="26"/>
      <c r="G2035" s="26"/>
    </row>
    <row r="2036" spans="1:7" ht="15.75" x14ac:dyDescent="0.25">
      <c r="A2036" s="47" t="s">
        <v>74</v>
      </c>
      <c r="B2036" s="48"/>
      <c r="C2036" s="48"/>
      <c r="D2036" s="26">
        <f t="shared" si="289"/>
        <v>0</v>
      </c>
      <c r="E2036" s="26">
        <f t="shared" si="288"/>
        <v>0</v>
      </c>
      <c r="F2036" s="26"/>
      <c r="G2036" s="26"/>
    </row>
    <row r="2037" spans="1:7" ht="15.75" x14ac:dyDescent="0.25">
      <c r="A2037" s="47" t="s">
        <v>75</v>
      </c>
      <c r="B2037" s="48"/>
      <c r="C2037" s="48"/>
      <c r="D2037" s="26">
        <f t="shared" si="289"/>
        <v>0</v>
      </c>
      <c r="E2037" s="26">
        <f t="shared" si="288"/>
        <v>0</v>
      </c>
      <c r="F2037" s="26"/>
      <c r="G2037" s="26"/>
    </row>
    <row r="2038" spans="1:7" ht="15.75" x14ac:dyDescent="0.25">
      <c r="A2038" s="47" t="s">
        <v>93</v>
      </c>
      <c r="B2038" s="48"/>
      <c r="C2038" s="48"/>
      <c r="D2038" s="26">
        <f t="shared" si="289"/>
        <v>0</v>
      </c>
      <c r="E2038" s="26">
        <f t="shared" si="288"/>
        <v>0</v>
      </c>
      <c r="F2038" s="26"/>
      <c r="G2038" s="26"/>
    </row>
    <row r="2039" spans="1:7" ht="15.75" x14ac:dyDescent="0.25">
      <c r="A2039" s="47" t="s">
        <v>94</v>
      </c>
      <c r="B2039" s="48"/>
      <c r="C2039" s="48"/>
      <c r="D2039" s="26">
        <f t="shared" si="289"/>
        <v>0</v>
      </c>
      <c r="E2039" s="26">
        <f t="shared" si="288"/>
        <v>0</v>
      </c>
      <c r="F2039" s="26"/>
      <c r="G2039" s="26"/>
    </row>
    <row r="2040" spans="1:7" ht="15.75" x14ac:dyDescent="0.25">
      <c r="A2040" s="47" t="s">
        <v>89</v>
      </c>
      <c r="B2040" s="48"/>
      <c r="C2040" s="48"/>
      <c r="D2040" s="26">
        <f t="shared" si="289"/>
        <v>0</v>
      </c>
      <c r="E2040" s="26">
        <f t="shared" si="288"/>
        <v>0</v>
      </c>
      <c r="F2040" s="26"/>
      <c r="G2040" s="26"/>
    </row>
    <row r="2041" spans="1:7" ht="15.75" x14ac:dyDescent="0.25">
      <c r="A2041" s="47" t="s">
        <v>90</v>
      </c>
      <c r="B2041" s="48"/>
      <c r="C2041" s="48"/>
      <c r="D2041" s="26">
        <f t="shared" si="289"/>
        <v>0</v>
      </c>
      <c r="E2041" s="26">
        <f t="shared" si="288"/>
        <v>0</v>
      </c>
      <c r="F2041" s="26"/>
      <c r="G2041" s="26"/>
    </row>
    <row r="2042" spans="1:7" ht="15.75" x14ac:dyDescent="0.25">
      <c r="A2042" s="47" t="s">
        <v>91</v>
      </c>
      <c r="B2042" s="49"/>
      <c r="C2042" s="49"/>
      <c r="D2042" s="42">
        <f t="shared" si="289"/>
        <v>0</v>
      </c>
      <c r="E2042" s="26">
        <f t="shared" si="288"/>
        <v>0</v>
      </c>
      <c r="F2042" s="26"/>
      <c r="G2042" s="26"/>
    </row>
    <row r="2043" spans="1:7" ht="15.75" x14ac:dyDescent="0.25">
      <c r="A2043" s="47" t="s">
        <v>92</v>
      </c>
      <c r="B2043" s="50"/>
      <c r="C2043" s="50"/>
      <c r="D2043" s="42">
        <f t="shared" si="289"/>
        <v>0</v>
      </c>
      <c r="E2043" s="26">
        <f t="shared" si="288"/>
        <v>0</v>
      </c>
      <c r="F2043" s="26"/>
      <c r="G2043" s="26"/>
    </row>
    <row r="2044" spans="1:7" x14ac:dyDescent="0.25">
      <c r="A2044" s="8" t="s">
        <v>1</v>
      </c>
      <c r="B2044" s="27">
        <f t="shared" ref="B2044:G2044" si="290">SUM(B2022:B2043)</f>
        <v>0</v>
      </c>
      <c r="C2044" s="27">
        <f t="shared" si="290"/>
        <v>0</v>
      </c>
      <c r="D2044" s="27">
        <f t="shared" si="290"/>
        <v>0</v>
      </c>
      <c r="E2044" s="27">
        <f t="shared" si="290"/>
        <v>0</v>
      </c>
      <c r="F2044" s="27">
        <f t="shared" si="290"/>
        <v>0</v>
      </c>
      <c r="G2044" s="27">
        <f t="shared" si="290"/>
        <v>0</v>
      </c>
    </row>
    <row r="2045" spans="1:7" x14ac:dyDescent="0.25">
      <c r="A2045" s="10"/>
      <c r="B2045" s="9"/>
      <c r="C2045" s="19"/>
      <c r="D2045" s="9"/>
      <c r="E2045" s="19"/>
      <c r="F2045" s="9"/>
      <c r="G2045" s="23"/>
    </row>
    <row r="2046" spans="1:7" x14ac:dyDescent="0.25">
      <c r="A2046" s="69"/>
      <c r="B2046" s="69"/>
      <c r="C2046" s="69"/>
      <c r="D2046" s="69"/>
      <c r="E2046" s="69"/>
      <c r="F2046" s="69"/>
      <c r="G2046" s="69"/>
    </row>
    <row r="2047" spans="1:7" x14ac:dyDescent="0.25">
      <c r="A2047" s="79" t="s">
        <v>108</v>
      </c>
      <c r="B2047" s="79"/>
      <c r="C2047" s="79"/>
      <c r="D2047" s="79"/>
      <c r="E2047" s="79"/>
      <c r="F2047" s="79"/>
      <c r="G2047" s="79"/>
    </row>
    <row r="2048" spans="1:7" x14ac:dyDescent="0.25">
      <c r="A2048" s="80" t="s">
        <v>109</v>
      </c>
      <c r="B2048" s="80"/>
      <c r="C2048" s="80"/>
      <c r="D2048" s="80"/>
      <c r="E2048" s="80"/>
      <c r="F2048" s="80"/>
      <c r="G2048" s="80"/>
    </row>
    <row r="2049" spans="1:7" x14ac:dyDescent="0.25">
      <c r="A2049" s="76" t="s">
        <v>56</v>
      </c>
      <c r="B2049" s="76"/>
      <c r="C2049" s="76"/>
      <c r="D2049" s="76"/>
      <c r="E2049" s="76"/>
      <c r="F2049" s="76"/>
      <c r="G2049" s="76"/>
    </row>
    <row r="2050" spans="1:7" ht="15" customHeight="1" x14ac:dyDescent="0.25">
      <c r="A2050" s="70" t="s">
        <v>0</v>
      </c>
      <c r="B2050" s="64" t="s">
        <v>82</v>
      </c>
      <c r="C2050" s="65"/>
      <c r="D2050" s="65"/>
      <c r="E2050" s="65"/>
      <c r="F2050" s="65"/>
      <c r="G2050" s="66"/>
    </row>
    <row r="2051" spans="1:7" x14ac:dyDescent="0.25">
      <c r="A2051" s="71"/>
      <c r="B2051" s="67" t="s">
        <v>1</v>
      </c>
      <c r="C2051" s="67"/>
      <c r="D2051" s="73" t="s">
        <v>2</v>
      </c>
      <c r="E2051" s="74"/>
      <c r="F2051" s="74"/>
      <c r="G2051" s="75"/>
    </row>
    <row r="2052" spans="1:7" ht="40.5" customHeight="1" x14ac:dyDescent="0.25">
      <c r="A2052" s="71"/>
      <c r="B2052" s="67"/>
      <c r="C2052" s="67"/>
      <c r="D2052" s="77" t="s">
        <v>83</v>
      </c>
      <c r="E2052" s="78"/>
      <c r="F2052" s="68" t="s">
        <v>8</v>
      </c>
      <c r="G2052" s="68"/>
    </row>
    <row r="2053" spans="1:7" ht="19.5" customHeight="1" x14ac:dyDescent="0.25">
      <c r="A2053" s="72"/>
      <c r="B2053" s="55" t="s">
        <v>3</v>
      </c>
      <c r="C2053" s="40" t="s">
        <v>84</v>
      </c>
      <c r="D2053" s="55" t="s">
        <v>3</v>
      </c>
      <c r="E2053" s="40" t="s">
        <v>9</v>
      </c>
      <c r="F2053" s="55" t="s">
        <v>3</v>
      </c>
      <c r="G2053" s="40" t="s">
        <v>5</v>
      </c>
    </row>
    <row r="2054" spans="1:7" x14ac:dyDescent="0.25">
      <c r="A2054" s="6">
        <v>1</v>
      </c>
      <c r="B2054" s="7">
        <v>2</v>
      </c>
      <c r="C2054" s="18">
        <v>3</v>
      </c>
      <c r="D2054" s="7">
        <v>4</v>
      </c>
      <c r="E2054" s="22">
        <v>5</v>
      </c>
      <c r="F2054" s="7">
        <v>6</v>
      </c>
      <c r="G2054" s="18">
        <v>7</v>
      </c>
    </row>
    <row r="2055" spans="1:7" ht="15.75" x14ac:dyDescent="0.25">
      <c r="A2055" s="47" t="s">
        <v>61</v>
      </c>
      <c r="B2055" s="48"/>
      <c r="C2055" s="48"/>
      <c r="D2055" s="26">
        <f>B2055-F2055</f>
        <v>0</v>
      </c>
      <c r="E2055" s="26">
        <f>C2055-G2055</f>
        <v>0</v>
      </c>
      <c r="F2055" s="26">
        <f>B2055*6.8/100</f>
        <v>0</v>
      </c>
      <c r="G2055" s="26">
        <f>C2055*6.8/100</f>
        <v>0</v>
      </c>
    </row>
    <row r="2056" spans="1:7" ht="15.75" x14ac:dyDescent="0.25">
      <c r="A2056" s="47" t="s">
        <v>62</v>
      </c>
      <c r="B2056" s="48"/>
      <c r="C2056" s="48"/>
      <c r="D2056" s="26">
        <f>B2056-F2056</f>
        <v>0</v>
      </c>
      <c r="E2056" s="26">
        <f t="shared" ref="E2056:E2076" si="291">C2056-G2056</f>
        <v>0</v>
      </c>
      <c r="F2056" s="26">
        <f t="shared" ref="F2056:F2076" si="292">B2056*6.8/100</f>
        <v>0</v>
      </c>
      <c r="G2056" s="26">
        <f t="shared" ref="G2056:G2075" si="293">C2056*6.8/100</f>
        <v>0</v>
      </c>
    </row>
    <row r="2057" spans="1:7" ht="15.75" x14ac:dyDescent="0.25">
      <c r="A2057" s="47" t="s">
        <v>63</v>
      </c>
      <c r="B2057" s="48"/>
      <c r="C2057" s="48"/>
      <c r="D2057" s="26">
        <f t="shared" ref="D2057:D2076" si="294">B2057-F2057</f>
        <v>0</v>
      </c>
      <c r="E2057" s="26">
        <f t="shared" si="291"/>
        <v>0</v>
      </c>
      <c r="F2057" s="26">
        <f t="shared" si="292"/>
        <v>0</v>
      </c>
      <c r="G2057" s="26">
        <f t="shared" si="293"/>
        <v>0</v>
      </c>
    </row>
    <row r="2058" spans="1:7" ht="15.75" x14ac:dyDescent="0.25">
      <c r="A2058" s="47" t="s">
        <v>64</v>
      </c>
      <c r="B2058" s="48"/>
      <c r="C2058" s="48"/>
      <c r="D2058" s="26">
        <f t="shared" si="294"/>
        <v>0</v>
      </c>
      <c r="E2058" s="26">
        <f t="shared" si="291"/>
        <v>0</v>
      </c>
      <c r="F2058" s="26">
        <f t="shared" si="292"/>
        <v>0</v>
      </c>
      <c r="G2058" s="26">
        <f t="shared" si="293"/>
        <v>0</v>
      </c>
    </row>
    <row r="2059" spans="1:7" ht="15.75" x14ac:dyDescent="0.25">
      <c r="A2059" s="47" t="s">
        <v>65</v>
      </c>
      <c r="B2059" s="48"/>
      <c r="C2059" s="48"/>
      <c r="D2059" s="26">
        <f t="shared" si="294"/>
        <v>0</v>
      </c>
      <c r="E2059" s="26">
        <f t="shared" si="291"/>
        <v>0</v>
      </c>
      <c r="F2059" s="26">
        <f t="shared" si="292"/>
        <v>0</v>
      </c>
      <c r="G2059" s="26">
        <f t="shared" si="293"/>
        <v>0</v>
      </c>
    </row>
    <row r="2060" spans="1:7" ht="15.75" x14ac:dyDescent="0.25">
      <c r="A2060" s="47" t="s">
        <v>66</v>
      </c>
      <c r="B2060" s="48"/>
      <c r="C2060" s="48"/>
      <c r="D2060" s="26">
        <f t="shared" si="294"/>
        <v>0</v>
      </c>
      <c r="E2060" s="26">
        <f t="shared" si="291"/>
        <v>0</v>
      </c>
      <c r="F2060" s="26">
        <f t="shared" si="292"/>
        <v>0</v>
      </c>
      <c r="G2060" s="26">
        <f t="shared" si="293"/>
        <v>0</v>
      </c>
    </row>
    <row r="2061" spans="1:7" ht="15.75" x14ac:dyDescent="0.25">
      <c r="A2061" s="47" t="s">
        <v>67</v>
      </c>
      <c r="B2061" s="48"/>
      <c r="C2061" s="48"/>
      <c r="D2061" s="26">
        <f t="shared" si="294"/>
        <v>0</v>
      </c>
      <c r="E2061" s="26">
        <f t="shared" si="291"/>
        <v>0</v>
      </c>
      <c r="F2061" s="26">
        <f t="shared" si="292"/>
        <v>0</v>
      </c>
      <c r="G2061" s="26">
        <f t="shared" si="293"/>
        <v>0</v>
      </c>
    </row>
    <row r="2062" spans="1:7" ht="15.75" x14ac:dyDescent="0.25">
      <c r="A2062" s="47" t="s">
        <v>68</v>
      </c>
      <c r="B2062" s="48"/>
      <c r="C2062" s="48"/>
      <c r="D2062" s="26">
        <f t="shared" si="294"/>
        <v>0</v>
      </c>
      <c r="E2062" s="26">
        <f t="shared" si="291"/>
        <v>0</v>
      </c>
      <c r="F2062" s="26">
        <f t="shared" si="292"/>
        <v>0</v>
      </c>
      <c r="G2062" s="26">
        <f t="shared" si="293"/>
        <v>0</v>
      </c>
    </row>
    <row r="2063" spans="1:7" ht="15.75" x14ac:dyDescent="0.25">
      <c r="A2063" s="47" t="s">
        <v>69</v>
      </c>
      <c r="B2063" s="48"/>
      <c r="C2063" s="48"/>
      <c r="D2063" s="26">
        <f t="shared" si="294"/>
        <v>0</v>
      </c>
      <c r="E2063" s="26">
        <f t="shared" si="291"/>
        <v>0</v>
      </c>
      <c r="F2063" s="26">
        <f t="shared" si="292"/>
        <v>0</v>
      </c>
      <c r="G2063" s="26">
        <f t="shared" si="293"/>
        <v>0</v>
      </c>
    </row>
    <row r="2064" spans="1:7" ht="15.75" x14ac:dyDescent="0.25">
      <c r="A2064" s="47" t="s">
        <v>7</v>
      </c>
      <c r="B2064" s="48"/>
      <c r="C2064" s="48"/>
      <c r="D2064" s="26">
        <f t="shared" si="294"/>
        <v>0</v>
      </c>
      <c r="E2064" s="26">
        <f t="shared" si="291"/>
        <v>0</v>
      </c>
      <c r="F2064" s="26">
        <f t="shared" si="292"/>
        <v>0</v>
      </c>
      <c r="G2064" s="26">
        <f t="shared" si="293"/>
        <v>0</v>
      </c>
    </row>
    <row r="2065" spans="1:7" ht="15.75" x14ac:dyDescent="0.25">
      <c r="A2065" s="47" t="s">
        <v>70</v>
      </c>
      <c r="B2065" s="48"/>
      <c r="C2065" s="48"/>
      <c r="D2065" s="26">
        <f t="shared" si="294"/>
        <v>0</v>
      </c>
      <c r="E2065" s="26">
        <f t="shared" si="291"/>
        <v>0</v>
      </c>
      <c r="F2065" s="26">
        <f t="shared" si="292"/>
        <v>0</v>
      </c>
      <c r="G2065" s="26">
        <f t="shared" si="293"/>
        <v>0</v>
      </c>
    </row>
    <row r="2066" spans="1:7" ht="15.75" x14ac:dyDescent="0.25">
      <c r="A2066" s="47" t="s">
        <v>71</v>
      </c>
      <c r="B2066" s="48"/>
      <c r="C2066" s="48"/>
      <c r="D2066" s="26">
        <f t="shared" si="294"/>
        <v>0</v>
      </c>
      <c r="E2066" s="26">
        <f t="shared" si="291"/>
        <v>0</v>
      </c>
      <c r="F2066" s="26">
        <f t="shared" si="292"/>
        <v>0</v>
      </c>
      <c r="G2066" s="26">
        <f t="shared" si="293"/>
        <v>0</v>
      </c>
    </row>
    <row r="2067" spans="1:7" ht="15.75" x14ac:dyDescent="0.25">
      <c r="A2067" s="47" t="s">
        <v>72</v>
      </c>
      <c r="B2067" s="48">
        <v>304</v>
      </c>
      <c r="C2067" s="48">
        <v>855200</v>
      </c>
      <c r="D2067" s="26">
        <f t="shared" si="294"/>
        <v>269</v>
      </c>
      <c r="E2067" s="26">
        <f t="shared" si="291"/>
        <v>755000</v>
      </c>
      <c r="F2067" s="26">
        <f>20+15</f>
        <v>35</v>
      </c>
      <c r="G2067" s="26">
        <f>66508-5250+45000-6058</f>
        <v>100200</v>
      </c>
    </row>
    <row r="2068" spans="1:7" ht="15.75" x14ac:dyDescent="0.25">
      <c r="A2068" s="47" t="s">
        <v>73</v>
      </c>
      <c r="B2068" s="48"/>
      <c r="C2068" s="48"/>
      <c r="D2068" s="26">
        <f t="shared" si="294"/>
        <v>0</v>
      </c>
      <c r="E2068" s="26">
        <f t="shared" si="291"/>
        <v>0</v>
      </c>
      <c r="F2068" s="26">
        <f t="shared" si="292"/>
        <v>0</v>
      </c>
      <c r="G2068" s="26">
        <f t="shared" si="293"/>
        <v>0</v>
      </c>
    </row>
    <row r="2069" spans="1:7" ht="15.75" x14ac:dyDescent="0.25">
      <c r="A2069" s="47" t="s">
        <v>74</v>
      </c>
      <c r="B2069" s="48"/>
      <c r="C2069" s="48"/>
      <c r="D2069" s="26">
        <f t="shared" si="294"/>
        <v>0</v>
      </c>
      <c r="E2069" s="26">
        <f t="shared" si="291"/>
        <v>0</v>
      </c>
      <c r="F2069" s="26">
        <f t="shared" si="292"/>
        <v>0</v>
      </c>
      <c r="G2069" s="26">
        <f t="shared" si="293"/>
        <v>0</v>
      </c>
    </row>
    <row r="2070" spans="1:7" ht="15.75" x14ac:dyDescent="0.25">
      <c r="A2070" s="47" t="s">
        <v>75</v>
      </c>
      <c r="B2070" s="48"/>
      <c r="C2070" s="48"/>
      <c r="D2070" s="26">
        <f t="shared" si="294"/>
        <v>0</v>
      </c>
      <c r="E2070" s="26">
        <f t="shared" si="291"/>
        <v>0</v>
      </c>
      <c r="F2070" s="26">
        <f t="shared" si="292"/>
        <v>0</v>
      </c>
      <c r="G2070" s="26">
        <f t="shared" si="293"/>
        <v>0</v>
      </c>
    </row>
    <row r="2071" spans="1:7" ht="15.75" x14ac:dyDescent="0.25">
      <c r="A2071" s="47" t="s">
        <v>93</v>
      </c>
      <c r="B2071" s="48"/>
      <c r="C2071" s="48"/>
      <c r="D2071" s="26">
        <f t="shared" si="294"/>
        <v>0</v>
      </c>
      <c r="E2071" s="26">
        <f t="shared" si="291"/>
        <v>0</v>
      </c>
      <c r="F2071" s="26">
        <f t="shared" si="292"/>
        <v>0</v>
      </c>
      <c r="G2071" s="26">
        <f t="shared" si="293"/>
        <v>0</v>
      </c>
    </row>
    <row r="2072" spans="1:7" ht="15.75" x14ac:dyDescent="0.25">
      <c r="A2072" s="47" t="s">
        <v>94</v>
      </c>
      <c r="B2072" s="48"/>
      <c r="C2072" s="48"/>
      <c r="D2072" s="26">
        <f t="shared" si="294"/>
        <v>0</v>
      </c>
      <c r="E2072" s="26">
        <f t="shared" si="291"/>
        <v>0</v>
      </c>
      <c r="F2072" s="26">
        <f t="shared" si="292"/>
        <v>0</v>
      </c>
      <c r="G2072" s="26">
        <f t="shared" si="293"/>
        <v>0</v>
      </c>
    </row>
    <row r="2073" spans="1:7" ht="15.75" x14ac:dyDescent="0.25">
      <c r="A2073" s="47" t="s">
        <v>89</v>
      </c>
      <c r="B2073" s="48"/>
      <c r="C2073" s="48"/>
      <c r="D2073" s="26">
        <f t="shared" si="294"/>
        <v>0</v>
      </c>
      <c r="E2073" s="26">
        <f t="shared" si="291"/>
        <v>0</v>
      </c>
      <c r="F2073" s="26">
        <f t="shared" si="292"/>
        <v>0</v>
      </c>
      <c r="G2073" s="26">
        <f t="shared" si="293"/>
        <v>0</v>
      </c>
    </row>
    <row r="2074" spans="1:7" ht="15.75" x14ac:dyDescent="0.25">
      <c r="A2074" s="47" t="s">
        <v>90</v>
      </c>
      <c r="B2074" s="48"/>
      <c r="C2074" s="48"/>
      <c r="D2074" s="26">
        <f t="shared" si="294"/>
        <v>0</v>
      </c>
      <c r="E2074" s="26">
        <f t="shared" si="291"/>
        <v>0</v>
      </c>
      <c r="F2074" s="26">
        <f t="shared" si="292"/>
        <v>0</v>
      </c>
      <c r="G2074" s="26">
        <f t="shared" si="293"/>
        <v>0</v>
      </c>
    </row>
    <row r="2075" spans="1:7" ht="15.75" x14ac:dyDescent="0.25">
      <c r="A2075" s="47" t="s">
        <v>91</v>
      </c>
      <c r="B2075" s="49"/>
      <c r="C2075" s="49"/>
      <c r="D2075" s="42">
        <f t="shared" si="294"/>
        <v>0</v>
      </c>
      <c r="E2075" s="26">
        <f t="shared" si="291"/>
        <v>0</v>
      </c>
      <c r="F2075" s="26">
        <f t="shared" si="292"/>
        <v>0</v>
      </c>
      <c r="G2075" s="26">
        <f t="shared" si="293"/>
        <v>0</v>
      </c>
    </row>
    <row r="2076" spans="1:7" ht="15.75" x14ac:dyDescent="0.25">
      <c r="A2076" s="47" t="s">
        <v>92</v>
      </c>
      <c r="B2076" s="50"/>
      <c r="C2076" s="50">
        <v>5065889</v>
      </c>
      <c r="D2076" s="42">
        <f t="shared" si="294"/>
        <v>0</v>
      </c>
      <c r="E2076" s="26">
        <f t="shared" si="291"/>
        <v>4709237</v>
      </c>
      <c r="F2076" s="26">
        <f t="shared" si="292"/>
        <v>0</v>
      </c>
      <c r="G2076" s="26">
        <f>348297+12028-3673</f>
        <v>356652</v>
      </c>
    </row>
    <row r="2077" spans="1:7" x14ac:dyDescent="0.25">
      <c r="A2077" s="8" t="s">
        <v>1</v>
      </c>
      <c r="B2077" s="27">
        <f t="shared" ref="B2077:G2077" si="295">SUM(B2055:B2076)</f>
        <v>304</v>
      </c>
      <c r="C2077" s="27">
        <f t="shared" si="295"/>
        <v>5921089</v>
      </c>
      <c r="D2077" s="27">
        <f t="shared" si="295"/>
        <v>269</v>
      </c>
      <c r="E2077" s="27">
        <f t="shared" si="295"/>
        <v>5464237</v>
      </c>
      <c r="F2077" s="27">
        <f t="shared" si="295"/>
        <v>35</v>
      </c>
      <c r="G2077" s="27">
        <f t="shared" si="295"/>
        <v>456852</v>
      </c>
    </row>
    <row r="2078" spans="1:7" x14ac:dyDescent="0.25">
      <c r="A2078" s="10"/>
      <c r="B2078" s="9"/>
      <c r="C2078" s="19"/>
      <c r="D2078" s="9"/>
      <c r="E2078" s="19"/>
      <c r="F2078" s="33"/>
      <c r="G2078" s="28"/>
    </row>
    <row r="2079" spans="1:7" x14ac:dyDescent="0.25">
      <c r="A2079" s="69"/>
      <c r="B2079" s="69"/>
      <c r="C2079" s="69"/>
      <c r="D2079" s="69"/>
      <c r="E2079" s="69"/>
      <c r="F2079" s="69"/>
      <c r="G2079" s="69"/>
    </row>
    <row r="2080" spans="1:7" x14ac:dyDescent="0.25">
      <c r="A2080" s="79" t="s">
        <v>97</v>
      </c>
      <c r="B2080" s="79"/>
      <c r="C2080" s="79"/>
      <c r="D2080" s="79"/>
      <c r="E2080" s="79"/>
      <c r="F2080" s="79"/>
      <c r="G2080" s="79"/>
    </row>
    <row r="2081" spans="1:7" x14ac:dyDescent="0.25">
      <c r="A2081" s="80" t="s">
        <v>109</v>
      </c>
      <c r="B2081" s="80"/>
      <c r="C2081" s="80"/>
      <c r="D2081" s="80"/>
      <c r="E2081" s="80"/>
      <c r="F2081" s="80"/>
      <c r="G2081" s="80"/>
    </row>
    <row r="2082" spans="1:7" x14ac:dyDescent="0.25">
      <c r="A2082" s="88" t="s">
        <v>60</v>
      </c>
      <c r="B2082" s="88"/>
      <c r="C2082" s="88"/>
      <c r="D2082" s="88"/>
      <c r="E2082" s="88"/>
      <c r="F2082" s="88"/>
      <c r="G2082" s="88"/>
    </row>
    <row r="2083" spans="1:7" ht="15" customHeight="1" x14ac:dyDescent="0.25">
      <c r="A2083" s="70" t="s">
        <v>0</v>
      </c>
      <c r="B2083" s="64" t="s">
        <v>82</v>
      </c>
      <c r="C2083" s="65"/>
      <c r="D2083" s="65"/>
      <c r="E2083" s="65"/>
      <c r="F2083" s="65"/>
      <c r="G2083" s="66"/>
    </row>
    <row r="2084" spans="1:7" x14ac:dyDescent="0.25">
      <c r="A2084" s="71"/>
      <c r="B2084" s="67" t="s">
        <v>1</v>
      </c>
      <c r="C2084" s="67"/>
      <c r="D2084" s="73" t="s">
        <v>2</v>
      </c>
      <c r="E2084" s="74"/>
      <c r="F2084" s="74"/>
      <c r="G2084" s="75"/>
    </row>
    <row r="2085" spans="1:7" ht="40.5" customHeight="1" x14ac:dyDescent="0.25">
      <c r="A2085" s="71"/>
      <c r="B2085" s="67"/>
      <c r="C2085" s="67"/>
      <c r="D2085" s="77" t="s">
        <v>83</v>
      </c>
      <c r="E2085" s="78"/>
      <c r="F2085" s="68" t="s">
        <v>8</v>
      </c>
      <c r="G2085" s="68"/>
    </row>
    <row r="2086" spans="1:7" ht="12.75" customHeight="1" x14ac:dyDescent="0.25">
      <c r="A2086" s="72"/>
      <c r="B2086" s="55" t="s">
        <v>3</v>
      </c>
      <c r="C2086" s="40" t="s">
        <v>84</v>
      </c>
      <c r="D2086" s="55" t="s">
        <v>3</v>
      </c>
      <c r="E2086" s="40" t="s">
        <v>9</v>
      </c>
      <c r="F2086" s="55" t="s">
        <v>3</v>
      </c>
      <c r="G2086" s="40" t="s">
        <v>5</v>
      </c>
    </row>
    <row r="2087" spans="1:7" x14ac:dyDescent="0.25">
      <c r="A2087" s="6">
        <v>1</v>
      </c>
      <c r="B2087" s="7">
        <v>2</v>
      </c>
      <c r="C2087" s="18">
        <v>3</v>
      </c>
      <c r="D2087" s="7">
        <v>4</v>
      </c>
      <c r="E2087" s="22">
        <v>5</v>
      </c>
      <c r="F2087" s="7">
        <v>6</v>
      </c>
      <c r="G2087" s="18">
        <v>7</v>
      </c>
    </row>
    <row r="2088" spans="1:7" ht="15.75" x14ac:dyDescent="0.25">
      <c r="A2088" s="47" t="s">
        <v>61</v>
      </c>
      <c r="B2088" s="48"/>
      <c r="C2088" s="48"/>
      <c r="D2088" s="26">
        <f>B2088-F2088</f>
        <v>0</v>
      </c>
      <c r="E2088" s="26">
        <f>C2088-G2088</f>
        <v>0</v>
      </c>
      <c r="F2088" s="26">
        <f>B2088*6.9/100</f>
        <v>0</v>
      </c>
      <c r="G2088" s="26">
        <f>C2088*6.9/100</f>
        <v>0</v>
      </c>
    </row>
    <row r="2089" spans="1:7" ht="15.75" x14ac:dyDescent="0.25">
      <c r="A2089" s="47" t="s">
        <v>62</v>
      </c>
      <c r="B2089" s="48"/>
      <c r="C2089" s="48"/>
      <c r="D2089" s="26">
        <f>B2089-F2089</f>
        <v>0</v>
      </c>
      <c r="E2089" s="26">
        <f t="shared" ref="E2089:E2109" si="296">C2089-G2089</f>
        <v>0</v>
      </c>
      <c r="F2089" s="26">
        <f t="shared" ref="F2089:F2109" si="297">B2089*6.9/100</f>
        <v>0</v>
      </c>
      <c r="G2089" s="26">
        <f t="shared" ref="G2089:G2108" si="298">C2089*6.9/100</f>
        <v>0</v>
      </c>
    </row>
    <row r="2090" spans="1:7" ht="15.75" x14ac:dyDescent="0.25">
      <c r="A2090" s="47" t="s">
        <v>63</v>
      </c>
      <c r="B2090" s="48"/>
      <c r="C2090" s="48"/>
      <c r="D2090" s="26">
        <f t="shared" ref="D2090:D2109" si="299">B2090-F2090</f>
        <v>0</v>
      </c>
      <c r="E2090" s="26">
        <f t="shared" si="296"/>
        <v>0</v>
      </c>
      <c r="F2090" s="26">
        <f t="shared" si="297"/>
        <v>0</v>
      </c>
      <c r="G2090" s="26">
        <f t="shared" si="298"/>
        <v>0</v>
      </c>
    </row>
    <row r="2091" spans="1:7" ht="15.75" x14ac:dyDescent="0.25">
      <c r="A2091" s="47" t="s">
        <v>64</v>
      </c>
      <c r="B2091" s="48"/>
      <c r="C2091" s="48"/>
      <c r="D2091" s="26">
        <f t="shared" si="299"/>
        <v>0</v>
      </c>
      <c r="E2091" s="26">
        <f t="shared" si="296"/>
        <v>0</v>
      </c>
      <c r="F2091" s="26">
        <f t="shared" si="297"/>
        <v>0</v>
      </c>
      <c r="G2091" s="26">
        <f t="shared" si="298"/>
        <v>0</v>
      </c>
    </row>
    <row r="2092" spans="1:7" ht="15.75" x14ac:dyDescent="0.25">
      <c r="A2092" s="47" t="s">
        <v>65</v>
      </c>
      <c r="B2092" s="48"/>
      <c r="C2092" s="48"/>
      <c r="D2092" s="26">
        <f t="shared" si="299"/>
        <v>0</v>
      </c>
      <c r="E2092" s="26">
        <f t="shared" si="296"/>
        <v>0</v>
      </c>
      <c r="F2092" s="26">
        <f t="shared" si="297"/>
        <v>0</v>
      </c>
      <c r="G2092" s="26">
        <f t="shared" si="298"/>
        <v>0</v>
      </c>
    </row>
    <row r="2093" spans="1:7" ht="15.75" x14ac:dyDescent="0.25">
      <c r="A2093" s="47" t="s">
        <v>66</v>
      </c>
      <c r="B2093" s="48"/>
      <c r="C2093" s="48"/>
      <c r="D2093" s="26">
        <f t="shared" si="299"/>
        <v>0</v>
      </c>
      <c r="E2093" s="26">
        <f t="shared" si="296"/>
        <v>0</v>
      </c>
      <c r="F2093" s="26">
        <f t="shared" si="297"/>
        <v>0</v>
      </c>
      <c r="G2093" s="26">
        <f t="shared" si="298"/>
        <v>0</v>
      </c>
    </row>
    <row r="2094" spans="1:7" ht="15.75" x14ac:dyDescent="0.25">
      <c r="A2094" s="47" t="s">
        <v>67</v>
      </c>
      <c r="B2094" s="48"/>
      <c r="C2094" s="48"/>
      <c r="D2094" s="26">
        <f t="shared" si="299"/>
        <v>0</v>
      </c>
      <c r="E2094" s="26">
        <f t="shared" si="296"/>
        <v>0</v>
      </c>
      <c r="F2094" s="26">
        <f t="shared" si="297"/>
        <v>0</v>
      </c>
      <c r="G2094" s="26">
        <f t="shared" si="298"/>
        <v>0</v>
      </c>
    </row>
    <row r="2095" spans="1:7" ht="15.75" x14ac:dyDescent="0.25">
      <c r="A2095" s="47" t="s">
        <v>68</v>
      </c>
      <c r="B2095" s="48"/>
      <c r="C2095" s="48"/>
      <c r="D2095" s="26">
        <f t="shared" si="299"/>
        <v>0</v>
      </c>
      <c r="E2095" s="26">
        <f t="shared" si="296"/>
        <v>0</v>
      </c>
      <c r="F2095" s="26">
        <f t="shared" si="297"/>
        <v>0</v>
      </c>
      <c r="G2095" s="26">
        <f t="shared" si="298"/>
        <v>0</v>
      </c>
    </row>
    <row r="2096" spans="1:7" ht="15.75" x14ac:dyDescent="0.25">
      <c r="A2096" s="47" t="s">
        <v>69</v>
      </c>
      <c r="B2096" s="48"/>
      <c r="C2096" s="48"/>
      <c r="D2096" s="26">
        <f t="shared" si="299"/>
        <v>0</v>
      </c>
      <c r="E2096" s="26">
        <f t="shared" si="296"/>
        <v>0</v>
      </c>
      <c r="F2096" s="26">
        <f t="shared" si="297"/>
        <v>0</v>
      </c>
      <c r="G2096" s="26">
        <f t="shared" si="298"/>
        <v>0</v>
      </c>
    </row>
    <row r="2097" spans="1:7" ht="15.75" x14ac:dyDescent="0.25">
      <c r="A2097" s="47" t="s">
        <v>7</v>
      </c>
      <c r="B2097" s="48"/>
      <c r="C2097" s="48"/>
      <c r="D2097" s="26">
        <f t="shared" si="299"/>
        <v>0</v>
      </c>
      <c r="E2097" s="26">
        <f t="shared" si="296"/>
        <v>0</v>
      </c>
      <c r="F2097" s="26">
        <f t="shared" si="297"/>
        <v>0</v>
      </c>
      <c r="G2097" s="26">
        <f t="shared" si="298"/>
        <v>0</v>
      </c>
    </row>
    <row r="2098" spans="1:7" ht="15.75" x14ac:dyDescent="0.25">
      <c r="A2098" s="47" t="s">
        <v>70</v>
      </c>
      <c r="B2098" s="48"/>
      <c r="C2098" s="48"/>
      <c r="D2098" s="26">
        <f t="shared" si="299"/>
        <v>0</v>
      </c>
      <c r="E2098" s="26">
        <f t="shared" si="296"/>
        <v>0</v>
      </c>
      <c r="F2098" s="26">
        <f t="shared" si="297"/>
        <v>0</v>
      </c>
      <c r="G2098" s="26">
        <f t="shared" si="298"/>
        <v>0</v>
      </c>
    </row>
    <row r="2099" spans="1:7" ht="15.75" x14ac:dyDescent="0.25">
      <c r="A2099" s="47" t="s">
        <v>71</v>
      </c>
      <c r="B2099" s="48"/>
      <c r="C2099" s="48"/>
      <c r="D2099" s="26">
        <f t="shared" si="299"/>
        <v>0</v>
      </c>
      <c r="E2099" s="26">
        <f t="shared" si="296"/>
        <v>0</v>
      </c>
      <c r="F2099" s="26">
        <f t="shared" si="297"/>
        <v>0</v>
      </c>
      <c r="G2099" s="26">
        <f t="shared" si="298"/>
        <v>0</v>
      </c>
    </row>
    <row r="2100" spans="1:7" ht="15.75" x14ac:dyDescent="0.25">
      <c r="A2100" s="47" t="s">
        <v>72</v>
      </c>
      <c r="B2100" s="48"/>
      <c r="C2100" s="48"/>
      <c r="D2100" s="26">
        <f t="shared" si="299"/>
        <v>0</v>
      </c>
      <c r="E2100" s="26">
        <f t="shared" si="296"/>
        <v>0</v>
      </c>
      <c r="F2100" s="26">
        <f t="shared" si="297"/>
        <v>0</v>
      </c>
      <c r="G2100" s="26">
        <f t="shared" si="298"/>
        <v>0</v>
      </c>
    </row>
    <row r="2101" spans="1:7" ht="15.75" x14ac:dyDescent="0.25">
      <c r="A2101" s="47" t="s">
        <v>73</v>
      </c>
      <c r="B2101" s="48"/>
      <c r="C2101" s="48"/>
      <c r="D2101" s="26">
        <f t="shared" si="299"/>
        <v>0</v>
      </c>
      <c r="E2101" s="26">
        <f t="shared" si="296"/>
        <v>0</v>
      </c>
      <c r="F2101" s="26">
        <f t="shared" si="297"/>
        <v>0</v>
      </c>
      <c r="G2101" s="26">
        <f t="shared" si="298"/>
        <v>0</v>
      </c>
    </row>
    <row r="2102" spans="1:7" ht="15.75" x14ac:dyDescent="0.25">
      <c r="A2102" s="47" t="s">
        <v>74</v>
      </c>
      <c r="B2102" s="48"/>
      <c r="C2102" s="48"/>
      <c r="D2102" s="26">
        <f t="shared" si="299"/>
        <v>0</v>
      </c>
      <c r="E2102" s="26">
        <f t="shared" si="296"/>
        <v>0</v>
      </c>
      <c r="F2102" s="26">
        <f t="shared" si="297"/>
        <v>0</v>
      </c>
      <c r="G2102" s="26">
        <f t="shared" si="298"/>
        <v>0</v>
      </c>
    </row>
    <row r="2103" spans="1:7" ht="15.75" x14ac:dyDescent="0.25">
      <c r="A2103" s="47" t="s">
        <v>75</v>
      </c>
      <c r="B2103" s="48"/>
      <c r="C2103" s="48"/>
      <c r="D2103" s="26">
        <f t="shared" si="299"/>
        <v>0</v>
      </c>
      <c r="E2103" s="26">
        <f t="shared" si="296"/>
        <v>0</v>
      </c>
      <c r="F2103" s="26">
        <f t="shared" si="297"/>
        <v>0</v>
      </c>
      <c r="G2103" s="26">
        <f t="shared" si="298"/>
        <v>0</v>
      </c>
    </row>
    <row r="2104" spans="1:7" ht="15.75" x14ac:dyDescent="0.25">
      <c r="A2104" s="47" t="s">
        <v>93</v>
      </c>
      <c r="B2104" s="48"/>
      <c r="C2104" s="48"/>
      <c r="D2104" s="26">
        <f t="shared" si="299"/>
        <v>0</v>
      </c>
      <c r="E2104" s="26">
        <f t="shared" si="296"/>
        <v>0</v>
      </c>
      <c r="F2104" s="26">
        <f t="shared" si="297"/>
        <v>0</v>
      </c>
      <c r="G2104" s="26">
        <f t="shared" si="298"/>
        <v>0</v>
      </c>
    </row>
    <row r="2105" spans="1:7" ht="15.75" x14ac:dyDescent="0.25">
      <c r="A2105" s="47" t="s">
        <v>94</v>
      </c>
      <c r="B2105" s="48"/>
      <c r="C2105" s="48"/>
      <c r="D2105" s="26">
        <f t="shared" si="299"/>
        <v>0</v>
      </c>
      <c r="E2105" s="26">
        <f t="shared" si="296"/>
        <v>0</v>
      </c>
      <c r="F2105" s="26">
        <f t="shared" si="297"/>
        <v>0</v>
      </c>
      <c r="G2105" s="26">
        <f t="shared" si="298"/>
        <v>0</v>
      </c>
    </row>
    <row r="2106" spans="1:7" ht="15.75" x14ac:dyDescent="0.25">
      <c r="A2106" s="47" t="s">
        <v>89</v>
      </c>
      <c r="B2106" s="48"/>
      <c r="C2106" s="48"/>
      <c r="D2106" s="26">
        <f t="shared" si="299"/>
        <v>0</v>
      </c>
      <c r="E2106" s="26">
        <f t="shared" si="296"/>
        <v>0</v>
      </c>
      <c r="F2106" s="26">
        <f t="shared" si="297"/>
        <v>0</v>
      </c>
      <c r="G2106" s="26">
        <f t="shared" si="298"/>
        <v>0</v>
      </c>
    </row>
    <row r="2107" spans="1:7" ht="15.75" x14ac:dyDescent="0.25">
      <c r="A2107" s="47" t="s">
        <v>90</v>
      </c>
      <c r="B2107" s="48"/>
      <c r="C2107" s="48"/>
      <c r="D2107" s="26">
        <f t="shared" si="299"/>
        <v>0</v>
      </c>
      <c r="E2107" s="26">
        <f t="shared" si="296"/>
        <v>0</v>
      </c>
      <c r="F2107" s="26">
        <f t="shared" si="297"/>
        <v>0</v>
      </c>
      <c r="G2107" s="26">
        <f t="shared" si="298"/>
        <v>0</v>
      </c>
    </row>
    <row r="2108" spans="1:7" ht="15.75" x14ac:dyDescent="0.25">
      <c r="A2108" s="47" t="s">
        <v>91</v>
      </c>
      <c r="B2108" s="49"/>
      <c r="C2108" s="49"/>
      <c r="D2108" s="42">
        <f t="shared" si="299"/>
        <v>0</v>
      </c>
      <c r="E2108" s="26">
        <f t="shared" si="296"/>
        <v>0</v>
      </c>
      <c r="F2108" s="26">
        <f t="shared" si="297"/>
        <v>0</v>
      </c>
      <c r="G2108" s="26">
        <f t="shared" si="298"/>
        <v>0</v>
      </c>
    </row>
    <row r="2109" spans="1:7" ht="15.75" x14ac:dyDescent="0.25">
      <c r="A2109" s="47" t="s">
        <v>92</v>
      </c>
      <c r="B2109" s="50"/>
      <c r="C2109" s="50">
        <v>26533500</v>
      </c>
      <c r="D2109" s="42">
        <f t="shared" si="299"/>
        <v>0</v>
      </c>
      <c r="E2109" s="26">
        <f t="shared" si="296"/>
        <v>24702216</v>
      </c>
      <c r="F2109" s="26">
        <f t="shared" si="297"/>
        <v>0</v>
      </c>
      <c r="G2109" s="26">
        <v>1831284</v>
      </c>
    </row>
    <row r="2110" spans="1:7" x14ac:dyDescent="0.25">
      <c r="A2110" s="8" t="s">
        <v>1</v>
      </c>
      <c r="B2110" s="27">
        <f t="shared" ref="B2110:G2110" si="300">SUM(B2088:B2109)</f>
        <v>0</v>
      </c>
      <c r="C2110" s="27">
        <f t="shared" si="300"/>
        <v>26533500</v>
      </c>
      <c r="D2110" s="27">
        <f t="shared" si="300"/>
        <v>0</v>
      </c>
      <c r="E2110" s="27">
        <f t="shared" si="300"/>
        <v>24702216</v>
      </c>
      <c r="F2110" s="27">
        <f t="shared" si="300"/>
        <v>0</v>
      </c>
      <c r="G2110" s="27">
        <f t="shared" si="300"/>
        <v>1831284</v>
      </c>
    </row>
    <row r="2111" spans="1:7" x14ac:dyDescent="0.25">
      <c r="A2111" s="54"/>
      <c r="F2111" s="16"/>
      <c r="G2111" s="56"/>
    </row>
    <row r="2112" spans="1:7" x14ac:dyDescent="0.25">
      <c r="A2112" s="69"/>
      <c r="B2112" s="69"/>
      <c r="C2112" s="69"/>
      <c r="D2112" s="69"/>
      <c r="E2112" s="69"/>
      <c r="F2112" s="69"/>
      <c r="G2112" s="69"/>
    </row>
  </sheetData>
  <customSheetViews>
    <customSheetView guid="{C88729D0-C92C-4A6B-8C70-7EE089A05CE6}" showPageBreaks="1" printArea="1" hiddenColumns="1" view="pageBreakPreview">
      <selection activeCell="A3" sqref="A3:G3"/>
      <rowBreaks count="66" manualBreakCount="66">
        <brk id="34" max="16383" man="1"/>
        <brk id="68" max="15" man="1"/>
        <brk id="102" max="15" man="1"/>
        <brk id="136" max="15" man="1"/>
        <brk id="170" max="15" man="1"/>
        <brk id="204" max="16383" man="1"/>
        <brk id="238" max="15" man="1"/>
        <brk id="272" max="15" man="1"/>
        <brk id="306" max="15" man="1"/>
        <brk id="340" max="15" man="1"/>
        <brk id="374" max="15" man="1"/>
        <brk id="408" max="15" man="1"/>
        <brk id="442" max="15" man="1"/>
        <brk id="476" max="15" man="1"/>
        <brk id="510" max="15" man="1"/>
        <brk id="544" max="15" man="1"/>
        <brk id="578" max="15" man="1"/>
        <brk id="612" max="15" man="1"/>
        <brk id="646" max="15" man="1"/>
        <brk id="680" max="15" man="1"/>
        <brk id="714" max="15" man="1"/>
        <brk id="748" max="15" man="1"/>
        <brk id="782" max="15" man="1"/>
        <brk id="816" max="15" man="1"/>
        <brk id="850" max="15" man="1"/>
        <brk id="884" max="15" man="1"/>
        <brk id="918" max="15" man="1"/>
        <brk id="952" max="15" man="1"/>
        <brk id="986" max="15" man="1"/>
        <brk id="1020" max="15" man="1"/>
        <brk id="1054" max="15" man="1"/>
        <brk id="1088" max="15" man="1"/>
        <brk id="1122" max="15" man="1"/>
        <brk id="1156" max="15" man="1"/>
        <brk id="1190" max="15" man="1"/>
        <brk id="1224" max="15" man="1"/>
        <brk id="1258" max="15" man="1"/>
        <brk id="1292" max="15" man="1"/>
        <brk id="1326" max="15" man="1"/>
        <brk id="1360" max="15" man="1"/>
        <brk id="1394" max="15" man="1"/>
        <brk id="1428" max="15" man="1"/>
        <brk id="1462" max="15" man="1"/>
        <brk id="1496" max="15" man="1"/>
        <brk id="1530" max="15" man="1"/>
        <brk id="1564" max="15" man="1"/>
        <brk id="1598" max="17" man="1"/>
        <brk id="1632" max="15" man="1"/>
        <brk id="1666" max="15" man="1"/>
        <brk id="1700" max="15" man="1"/>
        <brk id="1734" max="15" man="1"/>
        <brk id="1768" max="15" man="1"/>
        <brk id="1802" max="15" man="1"/>
        <brk id="1836" max="15" man="1"/>
        <brk id="1870" max="15" man="1"/>
        <brk id="1904" max="15" man="1"/>
        <brk id="1938" max="15" man="1"/>
        <brk id="1972" max="15" man="1"/>
        <brk id="2006" max="17" man="1"/>
        <brk id="2040" max="17" man="1"/>
        <brk id="2074" max="17" man="1"/>
        <brk id="2108" max="15" man="1"/>
        <brk id="2142" max="15" man="1"/>
        <brk id="2176" max="15" man="1"/>
        <brk id="2210" max="15" man="1"/>
        <brk id="2244" max="15" man="1"/>
      </rowBreaks>
      <colBreaks count="1" manualBreakCount="1">
        <brk id="8" max="2275" man="1"/>
      </colBreaks>
      <pageMargins left="0" right="0" top="0.98425196850393704" bottom="0.59055118110236227" header="0.51181102362204722" footer="0.51181102362204722"/>
      <pageSetup paperSize="9" scale="81" orientation="landscape" r:id="rId1"/>
    </customSheetView>
    <customSheetView guid="{2311A746-686A-4237-BFC7-35C91112037D}" printArea="1" topLeftCell="A1861">
      <selection activeCell="L1886" sqref="L1886:N1886"/>
      <rowBreaks count="11" manualBreakCount="11">
        <brk id="32" max="16383" man="1"/>
        <brk id="64" max="17" man="1"/>
        <brk id="192" max="16383" man="1"/>
        <brk id="1760" max="17" man="1"/>
        <brk id="1792" max="17" man="1"/>
        <brk id="1824" max="17" man="1"/>
        <brk id="1856" max="17" man="1"/>
        <brk id="1888" max="17" man="1"/>
        <brk id="1920" max="17" man="1"/>
        <brk id="1952" max="17" man="1"/>
        <brk id="1984" max="17" man="1"/>
      </rowBreaks>
      <colBreaks count="1" manualBreakCount="1">
        <brk id="7" max="1048575" man="1"/>
      </colBreaks>
      <pageMargins left="0" right="0" top="0.98425196850393704" bottom="0.59055118110236227" header="0.51181102362204722" footer="0.51181102362204722"/>
      <pageSetup paperSize="9" scale="97" orientation="landscape" r:id="rId2"/>
    </customSheetView>
    <customSheetView guid="{03193E69-C6FA-4572-9D22-DD2116E729EB}" showPageBreaks="1" printArea="1" topLeftCell="A967">
      <selection activeCell="A993" sqref="A993"/>
      <rowBreaks count="71" manualBreakCount="71">
        <brk id="32" max="16383" man="1"/>
        <brk id="64" max="16" man="1"/>
        <brk id="96" max="16" man="1"/>
        <brk id="128" max="16" man="1"/>
        <brk id="160" max="16" man="1"/>
        <brk id="192" max="16383" man="1"/>
        <brk id="224" max="16" man="1"/>
        <brk id="256" max="16" man="1"/>
        <brk id="288" max="16" man="1"/>
        <brk id="320" max="16" man="1"/>
        <brk id="352" max="16" man="1"/>
        <brk id="384" max="16" man="1"/>
        <brk id="416" max="16" man="1"/>
        <brk id="448" max="16" man="1"/>
        <brk id="480" max="16" man="1"/>
        <brk id="512" max="16" man="1"/>
        <brk id="544" max="16" man="1"/>
        <brk id="576" max="16" man="1"/>
        <brk id="608" max="16" man="1"/>
        <brk id="640" max="16" man="1"/>
        <brk id="672" max="16" man="1"/>
        <brk id="704" max="16" man="1"/>
        <brk id="736" max="16" man="1"/>
        <brk id="768" max="16" man="1"/>
        <brk id="800" max="16" man="1"/>
        <brk id="832" max="16" man="1"/>
        <brk id="864" max="16" man="1"/>
        <brk id="896" max="16" man="1"/>
        <brk id="928" max="16" man="1"/>
        <brk id="960" max="16" man="1"/>
        <brk id="992" max="16" man="1"/>
        <brk id="1024" max="16" man="1"/>
        <brk id="1056" max="16" man="1"/>
        <brk id="1088" max="16" man="1"/>
        <brk id="1102" max="16" man="1"/>
        <brk id="1135" max="16" man="1"/>
        <brk id="1152" max="16" man="1"/>
        <brk id="1184" max="16" man="1"/>
        <brk id="1216" max="16" man="1"/>
        <brk id="1248" max="16" man="1"/>
        <brk id="1280" max="16" man="1"/>
        <brk id="1312" max="16" man="1"/>
        <brk id="1344" max="16" man="1"/>
        <brk id="1376" max="16" man="1"/>
        <brk id="1408" max="16" man="1"/>
        <brk id="1440" max="16" man="1"/>
        <brk id="1472" max="16" man="1"/>
        <brk id="1504" max="16" man="1"/>
        <brk id="1536" max="16" man="1"/>
        <brk id="1568" max="16" man="1"/>
        <brk id="1600" max="16" man="1"/>
        <brk id="1632" max="16" man="1"/>
        <brk id="1664" max="16" man="1"/>
        <brk id="1696" max="16" man="1"/>
        <brk id="1728" max="16" man="1"/>
        <brk id="1760" max="16" man="1"/>
        <brk id="1792" max="16" man="1"/>
        <brk id="1821" max="16" man="1"/>
        <brk id="1824" max="16" man="1"/>
        <brk id="1856" max="16" man="1"/>
        <brk id="1885" max="16" man="1"/>
        <brk id="1888" max="16" man="1"/>
        <brk id="1920" max="16" man="1"/>
        <brk id="1949" max="16" man="1"/>
        <brk id="1952" max="16" man="1"/>
        <brk id="1981" max="16" man="1"/>
        <brk id="1984" max="16" man="1"/>
        <brk id="2016" max="16" man="1"/>
        <brk id="2048" max="16" man="1"/>
        <brk id="2080" max="16" man="1"/>
        <brk id="2112" max="16" man="1"/>
      </rowBreaks>
      <colBreaks count="1" manualBreakCount="1">
        <brk id="7" max="1048575" man="1"/>
      </colBreaks>
      <pageMargins left="0" right="0" top="0.98425196850393704" bottom="0.59055118110236227" header="0.51181102362204722" footer="0.51181102362204722"/>
      <pageSetup paperSize="9" scale="94" orientation="landscape" r:id="rId3"/>
    </customSheetView>
  </customSheetViews>
  <mergeCells count="642">
    <mergeCell ref="A1584:G1584"/>
    <mergeCell ref="A1552:G1552"/>
    <mergeCell ref="A1553:G1553"/>
    <mergeCell ref="A1554:G1554"/>
    <mergeCell ref="A1555:A1558"/>
    <mergeCell ref="A1586:G1586"/>
    <mergeCell ref="B1588:G1588"/>
    <mergeCell ref="D1589:G1589"/>
    <mergeCell ref="A1587:G1587"/>
    <mergeCell ref="B1555:G1555"/>
    <mergeCell ref="B1556:C1557"/>
    <mergeCell ref="D1556:G1556"/>
    <mergeCell ref="A1617:G1617"/>
    <mergeCell ref="B1589:C1590"/>
    <mergeCell ref="A2:G2"/>
    <mergeCell ref="D1820:G1820"/>
    <mergeCell ref="A1782:G1782"/>
    <mergeCell ref="A1123:G1123"/>
    <mergeCell ref="A892:G892"/>
    <mergeCell ref="A925:G925"/>
    <mergeCell ref="D1061:G1061"/>
    <mergeCell ref="B1258:G1258"/>
    <mergeCell ref="B1159:G1159"/>
    <mergeCell ref="A1320:G1320"/>
    <mergeCell ref="B1259:C1260"/>
    <mergeCell ref="D1260:E1260"/>
    <mergeCell ref="F1260:G1260"/>
    <mergeCell ref="A1620:G1620"/>
    <mergeCell ref="A1618:G1618"/>
    <mergeCell ref="B1489:G1489"/>
    <mergeCell ref="D1491:E1491"/>
    <mergeCell ref="A1489:A1492"/>
    <mergeCell ref="D1458:E1458"/>
    <mergeCell ref="A1423:A1426"/>
    <mergeCell ref="D1557:E1557"/>
    <mergeCell ref="F1557:G1557"/>
    <mergeCell ref="A1452:G1452"/>
    <mergeCell ref="F1491:G1491"/>
    <mergeCell ref="B1490:C1491"/>
    <mergeCell ref="F1458:G1458"/>
    <mergeCell ref="A1456:A1459"/>
    <mergeCell ref="D1425:E1425"/>
    <mergeCell ref="A1453:G1453"/>
    <mergeCell ref="B1424:C1425"/>
    <mergeCell ref="F1425:G1425"/>
    <mergeCell ref="D1490:G1490"/>
    <mergeCell ref="A1486:G1486"/>
    <mergeCell ref="A1488:G1488"/>
    <mergeCell ref="D1590:E1590"/>
    <mergeCell ref="A1388:G1388"/>
    <mergeCell ref="A1419:G1419"/>
    <mergeCell ref="A1357:A1360"/>
    <mergeCell ref="B1357:G1357"/>
    <mergeCell ref="A1389:G1389"/>
    <mergeCell ref="D1523:G1523"/>
    <mergeCell ref="A1521:G1521"/>
    <mergeCell ref="A1519:G1519"/>
    <mergeCell ref="A1454:G1454"/>
    <mergeCell ref="A1485:G1485"/>
    <mergeCell ref="A1487:G1487"/>
    <mergeCell ref="A1585:G1585"/>
    <mergeCell ref="A1522:A1525"/>
    <mergeCell ref="A1520:G1520"/>
    <mergeCell ref="F1590:G1590"/>
    <mergeCell ref="A1588:A1591"/>
    <mergeCell ref="A1518:G1518"/>
    <mergeCell ref="A1455:G1455"/>
    <mergeCell ref="B1456:G1456"/>
    <mergeCell ref="D1457:G1457"/>
    <mergeCell ref="D1424:G1424"/>
    <mergeCell ref="B1457:C1458"/>
    <mergeCell ref="B1423:G1423"/>
    <mergeCell ref="A1421:G1421"/>
    <mergeCell ref="B1390:G1390"/>
    <mergeCell ref="D1391:G1391"/>
    <mergeCell ref="D1227:E1227"/>
    <mergeCell ref="F1227:G1227"/>
    <mergeCell ref="B1391:C1392"/>
    <mergeCell ref="D1392:E1392"/>
    <mergeCell ref="F1392:G1392"/>
    <mergeCell ref="A1390:A1393"/>
    <mergeCell ref="D1325:G1325"/>
    <mergeCell ref="A1323:G1323"/>
    <mergeCell ref="D1326:E1326"/>
    <mergeCell ref="F1326:G1326"/>
    <mergeCell ref="A1353:G1353"/>
    <mergeCell ref="A1324:A1327"/>
    <mergeCell ref="A1:G1"/>
    <mergeCell ref="A34:G34"/>
    <mergeCell ref="A67:G67"/>
    <mergeCell ref="A100:G100"/>
    <mergeCell ref="A133:G133"/>
    <mergeCell ref="A166:G166"/>
    <mergeCell ref="A135:G135"/>
    <mergeCell ref="A102:G102"/>
    <mergeCell ref="A101:G101"/>
    <mergeCell ref="A132:G132"/>
    <mergeCell ref="F105:G105"/>
    <mergeCell ref="A103:A106"/>
    <mergeCell ref="B103:G103"/>
    <mergeCell ref="D104:G104"/>
    <mergeCell ref="A99:G99"/>
    <mergeCell ref="A3:G3"/>
    <mergeCell ref="A70:A73"/>
    <mergeCell ref="B70:G70"/>
    <mergeCell ref="D71:G71"/>
    <mergeCell ref="A66:G66"/>
    <mergeCell ref="A69:G69"/>
    <mergeCell ref="A136:A139"/>
    <mergeCell ref="A68:G68"/>
    <mergeCell ref="B4:G4"/>
    <mergeCell ref="B599:C600"/>
    <mergeCell ref="D2085:E2085"/>
    <mergeCell ref="F2085:G2085"/>
    <mergeCell ref="A1551:G1551"/>
    <mergeCell ref="B1522:G1522"/>
    <mergeCell ref="A1982:G1982"/>
    <mergeCell ref="A2081:G2081"/>
    <mergeCell ref="A2082:G2082"/>
    <mergeCell ref="A2083:A2086"/>
    <mergeCell ref="A1983:G1983"/>
    <mergeCell ref="A1984:A1987"/>
    <mergeCell ref="B2084:C2085"/>
    <mergeCell ref="D2084:G2084"/>
    <mergeCell ref="A1750:G1750"/>
    <mergeCell ref="A1783:G1783"/>
    <mergeCell ref="A1752:G1752"/>
    <mergeCell ref="B1984:G1984"/>
    <mergeCell ref="A2016:G2016"/>
    <mergeCell ref="A2017:A2020"/>
    <mergeCell ref="A2080:G2080"/>
    <mergeCell ref="A1619:G1619"/>
    <mergeCell ref="A2015:G2015"/>
    <mergeCell ref="A1818:G1818"/>
    <mergeCell ref="A1885:A1888"/>
    <mergeCell ref="A630:G630"/>
    <mergeCell ref="D534:E534"/>
    <mergeCell ref="F534:G534"/>
    <mergeCell ref="A532:A535"/>
    <mergeCell ref="D533:G533"/>
    <mergeCell ref="B1291:G1291"/>
    <mergeCell ref="B1292:C1293"/>
    <mergeCell ref="D1293:E1293"/>
    <mergeCell ref="F1293:G1293"/>
    <mergeCell ref="A1288:G1288"/>
    <mergeCell ref="A1191:G1191"/>
    <mergeCell ref="A1225:A1228"/>
    <mergeCell ref="A1223:G1223"/>
    <mergeCell ref="A1255:G1255"/>
    <mergeCell ref="B1226:C1227"/>
    <mergeCell ref="A1254:G1254"/>
    <mergeCell ref="B1193:C1194"/>
    <mergeCell ref="A1257:G1257"/>
    <mergeCell ref="A1256:G1256"/>
    <mergeCell ref="A1289:G1289"/>
    <mergeCell ref="A1221:G1221"/>
    <mergeCell ref="A1192:A1195"/>
    <mergeCell ref="D1226:G1226"/>
    <mergeCell ref="B598:G598"/>
    <mergeCell ref="D600:E600"/>
    <mergeCell ref="F600:G600"/>
    <mergeCell ref="D566:G566"/>
    <mergeCell ref="A597:G597"/>
    <mergeCell ref="A564:G564"/>
    <mergeCell ref="A562:G562"/>
    <mergeCell ref="A595:G595"/>
    <mergeCell ref="A1089:G1089"/>
    <mergeCell ref="F1062:G1062"/>
    <mergeCell ref="A594:G594"/>
    <mergeCell ref="A596:G596"/>
    <mergeCell ref="A627:G627"/>
    <mergeCell ref="A961:A964"/>
    <mergeCell ref="D930:E930"/>
    <mergeCell ref="D1028:G1028"/>
    <mergeCell ref="A1026:G1026"/>
    <mergeCell ref="B1028:C1029"/>
    <mergeCell ref="D1029:E1029"/>
    <mergeCell ref="A1027:A1030"/>
    <mergeCell ref="A1057:G1057"/>
    <mergeCell ref="A994:A997"/>
    <mergeCell ref="D599:G599"/>
    <mergeCell ref="A629:G629"/>
    <mergeCell ref="D797:G797"/>
    <mergeCell ref="B797:C798"/>
    <mergeCell ref="D798:E798"/>
    <mergeCell ref="F798:G798"/>
    <mergeCell ref="A825:G825"/>
    <mergeCell ref="A759:G759"/>
    <mergeCell ref="B731:C732"/>
    <mergeCell ref="F699:G699"/>
    <mergeCell ref="D732:E732"/>
    <mergeCell ref="A726:G726"/>
    <mergeCell ref="D731:G731"/>
    <mergeCell ref="A729:G729"/>
    <mergeCell ref="B698:C699"/>
    <mergeCell ref="A730:A733"/>
    <mergeCell ref="B764:C765"/>
    <mergeCell ref="A796:A799"/>
    <mergeCell ref="B763:G763"/>
    <mergeCell ref="A795:G795"/>
    <mergeCell ref="F765:G765"/>
    <mergeCell ref="B730:G730"/>
    <mergeCell ref="A793:G793"/>
    <mergeCell ref="A697:A700"/>
    <mergeCell ref="D699:E699"/>
    <mergeCell ref="A727:G727"/>
    <mergeCell ref="A794:G794"/>
    <mergeCell ref="A660:G660"/>
    <mergeCell ref="B632:C633"/>
    <mergeCell ref="A696:G696"/>
    <mergeCell ref="A662:G662"/>
    <mergeCell ref="D633:E633"/>
    <mergeCell ref="F633:G633"/>
    <mergeCell ref="A693:G693"/>
    <mergeCell ref="A663:G663"/>
    <mergeCell ref="D632:G632"/>
    <mergeCell ref="A694:G694"/>
    <mergeCell ref="A661:G661"/>
    <mergeCell ref="A631:A634"/>
    <mergeCell ref="A664:A667"/>
    <mergeCell ref="A364:G364"/>
    <mergeCell ref="F336:G336"/>
    <mergeCell ref="A463:G463"/>
    <mergeCell ref="B466:G466"/>
    <mergeCell ref="B566:C567"/>
    <mergeCell ref="D567:E567"/>
    <mergeCell ref="A531:G531"/>
    <mergeCell ref="A563:G563"/>
    <mergeCell ref="B532:G532"/>
    <mergeCell ref="B500:C501"/>
    <mergeCell ref="A530:G530"/>
    <mergeCell ref="B533:C534"/>
    <mergeCell ref="A499:A502"/>
    <mergeCell ref="F567:G567"/>
    <mergeCell ref="A565:A568"/>
    <mergeCell ref="B565:G565"/>
    <mergeCell ref="A561:G561"/>
    <mergeCell ref="A528:G528"/>
    <mergeCell ref="A464:G464"/>
    <mergeCell ref="A497:G497"/>
    <mergeCell ref="B1720:G1720"/>
    <mergeCell ref="B1721:C1722"/>
    <mergeCell ref="D1722:E1722"/>
    <mergeCell ref="F1722:G1722"/>
    <mergeCell ref="B1819:G1819"/>
    <mergeCell ref="D1821:E1821"/>
    <mergeCell ref="B302:C303"/>
    <mergeCell ref="A266:G266"/>
    <mergeCell ref="A264:G264"/>
    <mergeCell ref="D302:G302"/>
    <mergeCell ref="A297:G297"/>
    <mergeCell ref="A300:G300"/>
    <mergeCell ref="A268:A271"/>
    <mergeCell ref="A299:G299"/>
    <mergeCell ref="B268:G268"/>
    <mergeCell ref="A365:G365"/>
    <mergeCell ref="A366:G366"/>
    <mergeCell ref="A334:A337"/>
    <mergeCell ref="B334:G334"/>
    <mergeCell ref="D335:G335"/>
    <mergeCell ref="B335:C336"/>
    <mergeCell ref="D336:E336"/>
    <mergeCell ref="A363:G363"/>
    <mergeCell ref="B367:G367"/>
    <mergeCell ref="A2112:G2112"/>
    <mergeCell ref="A1981:G1981"/>
    <mergeCell ref="B1753:G1753"/>
    <mergeCell ref="B2017:G2017"/>
    <mergeCell ref="B2018:C2019"/>
    <mergeCell ref="D2018:G2018"/>
    <mergeCell ref="D2019:E2019"/>
    <mergeCell ref="D1721:G1721"/>
    <mergeCell ref="A1784:G1784"/>
    <mergeCell ref="B1754:C1755"/>
    <mergeCell ref="D1754:G1754"/>
    <mergeCell ref="D1755:E1755"/>
    <mergeCell ref="B2050:G2050"/>
    <mergeCell ref="A1753:A1756"/>
    <mergeCell ref="A1751:G1751"/>
    <mergeCell ref="A1749:G1749"/>
    <mergeCell ref="B1886:C1887"/>
    <mergeCell ref="B1853:C1854"/>
    <mergeCell ref="D1886:G1886"/>
    <mergeCell ref="D1887:E1887"/>
    <mergeCell ref="A1786:A1789"/>
    <mergeCell ref="A1852:A1855"/>
    <mergeCell ref="B1852:G1852"/>
    <mergeCell ref="A1882:G1882"/>
    <mergeCell ref="A1848:G1848"/>
    <mergeCell ref="A1322:G1322"/>
    <mergeCell ref="F1359:G1359"/>
    <mergeCell ref="A1386:G1386"/>
    <mergeCell ref="D1193:G1193"/>
    <mergeCell ref="A1224:G1224"/>
    <mergeCell ref="B1951:G1951"/>
    <mergeCell ref="B1952:C1953"/>
    <mergeCell ref="D1952:G1952"/>
    <mergeCell ref="A1816:G1816"/>
    <mergeCell ref="A1815:G1815"/>
    <mergeCell ref="A1817:G1817"/>
    <mergeCell ref="F1887:G1887"/>
    <mergeCell ref="A1948:G1948"/>
    <mergeCell ref="A1949:G1949"/>
    <mergeCell ref="A1950:G1950"/>
    <mergeCell ref="D1920:E1920"/>
    <mergeCell ref="F1920:G1920"/>
    <mergeCell ref="A1951:A1954"/>
    <mergeCell ref="D1953:E1953"/>
    <mergeCell ref="F1953:G1953"/>
    <mergeCell ref="A1849:G1849"/>
    <mergeCell ref="A1819:A1822"/>
    <mergeCell ref="F1821:G1821"/>
    <mergeCell ref="A1916:G1916"/>
    <mergeCell ref="B1192:G1192"/>
    <mergeCell ref="A1159:A1162"/>
    <mergeCell ref="B1127:C1128"/>
    <mergeCell ref="D1128:E1128"/>
    <mergeCell ref="F1128:G1128"/>
    <mergeCell ref="A1122:G1122"/>
    <mergeCell ref="A1092:G1092"/>
    <mergeCell ref="D1095:E1095"/>
    <mergeCell ref="F1095:G1095"/>
    <mergeCell ref="A1125:G1125"/>
    <mergeCell ref="A1158:G1158"/>
    <mergeCell ref="A429:G429"/>
    <mergeCell ref="A431:G431"/>
    <mergeCell ref="A432:G432"/>
    <mergeCell ref="A1422:G1422"/>
    <mergeCell ref="F864:G864"/>
    <mergeCell ref="A894:G894"/>
    <mergeCell ref="B1358:C1359"/>
    <mergeCell ref="A1291:A1294"/>
    <mergeCell ref="D1292:G1292"/>
    <mergeCell ref="A1355:G1355"/>
    <mergeCell ref="B1094:C1095"/>
    <mergeCell ref="B1027:G1027"/>
    <mergeCell ref="A1321:G1321"/>
    <mergeCell ref="A1354:G1354"/>
    <mergeCell ref="A1287:G1287"/>
    <mergeCell ref="A1290:G1290"/>
    <mergeCell ref="A1190:G1190"/>
    <mergeCell ref="A1189:G1189"/>
    <mergeCell ref="A1188:G1188"/>
    <mergeCell ref="B1093:G1093"/>
    <mergeCell ref="A1258:A1261"/>
    <mergeCell ref="B1225:G1225"/>
    <mergeCell ref="F1194:G1194"/>
    <mergeCell ref="D1259:G1259"/>
    <mergeCell ref="F435:G435"/>
    <mergeCell ref="A861:G861"/>
    <mergeCell ref="F732:G732"/>
    <mergeCell ref="A859:G859"/>
    <mergeCell ref="B664:G664"/>
    <mergeCell ref="B665:C666"/>
    <mergeCell ref="D666:E666"/>
    <mergeCell ref="F666:G666"/>
    <mergeCell ref="A762:G762"/>
    <mergeCell ref="A761:G761"/>
    <mergeCell ref="A760:G760"/>
    <mergeCell ref="B697:G697"/>
    <mergeCell ref="D698:G698"/>
    <mergeCell ref="A827:G827"/>
    <mergeCell ref="A728:G728"/>
    <mergeCell ref="A763:A766"/>
    <mergeCell ref="D764:G764"/>
    <mergeCell ref="A792:G792"/>
    <mergeCell ref="A860:G860"/>
    <mergeCell ref="A433:A436"/>
    <mergeCell ref="A498:G498"/>
    <mergeCell ref="A465:G465"/>
    <mergeCell ref="A462:G462"/>
    <mergeCell ref="B467:C468"/>
    <mergeCell ref="D765:E765"/>
    <mergeCell ref="A529:G529"/>
    <mergeCell ref="B499:G499"/>
    <mergeCell ref="D665:G665"/>
    <mergeCell ref="A695:G695"/>
    <mergeCell ref="B631:G631"/>
    <mergeCell ref="A598:A601"/>
    <mergeCell ref="A396:G396"/>
    <mergeCell ref="B401:C402"/>
    <mergeCell ref="B433:G433"/>
    <mergeCell ref="D434:G434"/>
    <mergeCell ref="D468:E468"/>
    <mergeCell ref="F468:G468"/>
    <mergeCell ref="A466:A469"/>
    <mergeCell ref="A496:G496"/>
    <mergeCell ref="D500:G500"/>
    <mergeCell ref="A397:G397"/>
    <mergeCell ref="D401:G401"/>
    <mergeCell ref="A430:G430"/>
    <mergeCell ref="A495:G495"/>
    <mergeCell ref="D467:G467"/>
    <mergeCell ref="B434:C435"/>
    <mergeCell ref="D435:E435"/>
    <mergeCell ref="F402:G402"/>
    <mergeCell ref="A826:G826"/>
    <mergeCell ref="B829:G829"/>
    <mergeCell ref="D830:G830"/>
    <mergeCell ref="A829:A832"/>
    <mergeCell ref="A924:G924"/>
    <mergeCell ref="A862:A865"/>
    <mergeCell ref="B796:G796"/>
    <mergeCell ref="D1094:G1094"/>
    <mergeCell ref="A1024:G1024"/>
    <mergeCell ref="A958:G958"/>
    <mergeCell ref="A1025:G1025"/>
    <mergeCell ref="B962:C963"/>
    <mergeCell ref="A1023:G1023"/>
    <mergeCell ref="A959:G959"/>
    <mergeCell ref="B994:G994"/>
    <mergeCell ref="B995:C996"/>
    <mergeCell ref="D996:E996"/>
    <mergeCell ref="F996:G996"/>
    <mergeCell ref="A1059:G1059"/>
    <mergeCell ref="B1061:C1062"/>
    <mergeCell ref="D1062:E1062"/>
    <mergeCell ref="A992:G992"/>
    <mergeCell ref="B961:G961"/>
    <mergeCell ref="D962:G962"/>
    <mergeCell ref="B368:C369"/>
    <mergeCell ref="D369:E369"/>
    <mergeCell ref="A399:G399"/>
    <mergeCell ref="A398:G398"/>
    <mergeCell ref="A367:A370"/>
    <mergeCell ref="F369:G369"/>
    <mergeCell ref="D368:G368"/>
    <mergeCell ref="B400:G400"/>
    <mergeCell ref="D402:E402"/>
    <mergeCell ref="D501:E501"/>
    <mergeCell ref="F501:G501"/>
    <mergeCell ref="B830:C831"/>
    <mergeCell ref="D831:E831"/>
    <mergeCell ref="F831:G831"/>
    <mergeCell ref="A828:G828"/>
    <mergeCell ref="A991:G991"/>
    <mergeCell ref="B71:C72"/>
    <mergeCell ref="D171:E171"/>
    <mergeCell ref="F171:G171"/>
    <mergeCell ref="A134:G134"/>
    <mergeCell ref="A168:G168"/>
    <mergeCell ref="B137:C138"/>
    <mergeCell ref="A167:G167"/>
    <mergeCell ref="D138:E138"/>
    <mergeCell ref="D303:E303"/>
    <mergeCell ref="F303:G303"/>
    <mergeCell ref="A200:G200"/>
    <mergeCell ref="A233:G233"/>
    <mergeCell ref="D237:E237"/>
    <mergeCell ref="F237:G237"/>
    <mergeCell ref="B235:G235"/>
    <mergeCell ref="B104:C105"/>
    <mergeCell ref="A400:A403"/>
    <mergeCell ref="D5:G5"/>
    <mergeCell ref="A4:A7"/>
    <mergeCell ref="A37:A40"/>
    <mergeCell ref="B37:G37"/>
    <mergeCell ref="D38:G38"/>
    <mergeCell ref="A36:G36"/>
    <mergeCell ref="F6:G6"/>
    <mergeCell ref="A33:G33"/>
    <mergeCell ref="B38:C39"/>
    <mergeCell ref="D6:E6"/>
    <mergeCell ref="B5:C6"/>
    <mergeCell ref="D39:E39"/>
    <mergeCell ref="F39:G39"/>
    <mergeCell ref="A35:G35"/>
    <mergeCell ref="F72:G72"/>
    <mergeCell ref="B236:C237"/>
    <mergeCell ref="D204:E204"/>
    <mergeCell ref="F204:G204"/>
    <mergeCell ref="D203:G203"/>
    <mergeCell ref="A199:G199"/>
    <mergeCell ref="B170:C171"/>
    <mergeCell ref="D236:G236"/>
    <mergeCell ref="A201:G201"/>
    <mergeCell ref="A234:G234"/>
    <mergeCell ref="B203:C204"/>
    <mergeCell ref="A202:A205"/>
    <mergeCell ref="B202:G202"/>
    <mergeCell ref="A231:G231"/>
    <mergeCell ref="A235:A238"/>
    <mergeCell ref="D72:E72"/>
    <mergeCell ref="H105:J105"/>
    <mergeCell ref="I106:J106"/>
    <mergeCell ref="D137:G137"/>
    <mergeCell ref="A165:G165"/>
    <mergeCell ref="B136:G136"/>
    <mergeCell ref="F138:G138"/>
    <mergeCell ref="A298:G298"/>
    <mergeCell ref="D269:G269"/>
    <mergeCell ref="A232:G232"/>
    <mergeCell ref="A265:G265"/>
    <mergeCell ref="A198:G198"/>
    <mergeCell ref="D170:G170"/>
    <mergeCell ref="A169:A172"/>
    <mergeCell ref="B169:G169"/>
    <mergeCell ref="D105:E105"/>
    <mergeCell ref="A267:G267"/>
    <mergeCell ref="B269:C270"/>
    <mergeCell ref="D270:E270"/>
    <mergeCell ref="F270:G270"/>
    <mergeCell ref="A331:G331"/>
    <mergeCell ref="A332:G332"/>
    <mergeCell ref="A333:G333"/>
    <mergeCell ref="A330:G330"/>
    <mergeCell ref="A301:A304"/>
    <mergeCell ref="B301:G301"/>
    <mergeCell ref="A1685:G1685"/>
    <mergeCell ref="D1689:E1689"/>
    <mergeCell ref="B1687:G1687"/>
    <mergeCell ref="F1689:G1689"/>
    <mergeCell ref="A1686:G1686"/>
    <mergeCell ref="A1654:A1657"/>
    <mergeCell ref="B1654:G1654"/>
    <mergeCell ref="D1655:G1655"/>
    <mergeCell ref="A1687:A1690"/>
    <mergeCell ref="A1683:G1683"/>
    <mergeCell ref="B1655:C1656"/>
    <mergeCell ref="D1656:E1656"/>
    <mergeCell ref="F1656:G1656"/>
    <mergeCell ref="B1060:G1060"/>
    <mergeCell ref="A1420:G1420"/>
    <mergeCell ref="A1356:G1356"/>
    <mergeCell ref="B1325:C1326"/>
    <mergeCell ref="A628:G628"/>
    <mergeCell ref="A1157:G1157"/>
    <mergeCell ref="A1387:G1387"/>
    <mergeCell ref="D1358:G1358"/>
    <mergeCell ref="D1359:E1359"/>
    <mergeCell ref="B1324:G1324"/>
    <mergeCell ref="A1124:G1124"/>
    <mergeCell ref="A960:G960"/>
    <mergeCell ref="A957:G957"/>
    <mergeCell ref="D963:E963"/>
    <mergeCell ref="F963:G963"/>
    <mergeCell ref="A1090:G1090"/>
    <mergeCell ref="A1091:G1091"/>
    <mergeCell ref="A1222:G1222"/>
    <mergeCell ref="D1194:E1194"/>
    <mergeCell ref="A1155:G1155"/>
    <mergeCell ref="A1126:A1129"/>
    <mergeCell ref="B1126:G1126"/>
    <mergeCell ref="B1160:C1161"/>
    <mergeCell ref="D1160:G1160"/>
    <mergeCell ref="F1161:G1161"/>
    <mergeCell ref="D1161:E1161"/>
    <mergeCell ref="A1093:A1096"/>
    <mergeCell ref="D1127:G1127"/>
    <mergeCell ref="A1156:G1156"/>
    <mergeCell ref="B1622:C1623"/>
    <mergeCell ref="D1623:E1623"/>
    <mergeCell ref="F1623:G1623"/>
    <mergeCell ref="D1854:E1854"/>
    <mergeCell ref="F1854:G1854"/>
    <mergeCell ref="A1850:G1850"/>
    <mergeCell ref="A1851:G1851"/>
    <mergeCell ref="A1650:G1650"/>
    <mergeCell ref="A1651:G1651"/>
    <mergeCell ref="A1621:A1624"/>
    <mergeCell ref="A1717:G1717"/>
    <mergeCell ref="A1716:G1716"/>
    <mergeCell ref="A1720:A1723"/>
    <mergeCell ref="D1688:G1688"/>
    <mergeCell ref="B1786:G1786"/>
    <mergeCell ref="D1787:G1787"/>
    <mergeCell ref="D1788:E1788"/>
    <mergeCell ref="A1718:G1718"/>
    <mergeCell ref="F1788:G1788"/>
    <mergeCell ref="B1787:C1788"/>
    <mergeCell ref="A1785:G1785"/>
    <mergeCell ref="D1853:G1853"/>
    <mergeCell ref="F1755:G1755"/>
    <mergeCell ref="A1719:G1719"/>
    <mergeCell ref="A858:G858"/>
    <mergeCell ref="A891:G891"/>
    <mergeCell ref="B929:C930"/>
    <mergeCell ref="D929:G929"/>
    <mergeCell ref="F930:G930"/>
    <mergeCell ref="D864:E864"/>
    <mergeCell ref="B928:G928"/>
    <mergeCell ref="A927:G927"/>
    <mergeCell ref="D897:E897"/>
    <mergeCell ref="F897:G897"/>
    <mergeCell ref="B896:C897"/>
    <mergeCell ref="A928:A931"/>
    <mergeCell ref="B863:C864"/>
    <mergeCell ref="D896:G896"/>
    <mergeCell ref="B895:G895"/>
    <mergeCell ref="B862:G862"/>
    <mergeCell ref="A926:G926"/>
    <mergeCell ref="A895:A898"/>
    <mergeCell ref="A893:G893"/>
    <mergeCell ref="D863:G863"/>
    <mergeCell ref="D1985:G1985"/>
    <mergeCell ref="D1986:E1986"/>
    <mergeCell ref="A990:G990"/>
    <mergeCell ref="A1915:G1915"/>
    <mergeCell ref="B1885:G1885"/>
    <mergeCell ref="A1914:G1914"/>
    <mergeCell ref="A1881:G1881"/>
    <mergeCell ref="A1883:G1883"/>
    <mergeCell ref="A1884:G1884"/>
    <mergeCell ref="B1621:G1621"/>
    <mergeCell ref="D1622:G1622"/>
    <mergeCell ref="B1523:C1524"/>
    <mergeCell ref="D1524:E1524"/>
    <mergeCell ref="F1524:G1524"/>
    <mergeCell ref="A1056:G1056"/>
    <mergeCell ref="A1058:G1058"/>
    <mergeCell ref="F1029:G1029"/>
    <mergeCell ref="D995:G995"/>
    <mergeCell ref="A993:G993"/>
    <mergeCell ref="B1688:C1689"/>
    <mergeCell ref="A1652:G1652"/>
    <mergeCell ref="A1653:G1653"/>
    <mergeCell ref="A1684:G1684"/>
    <mergeCell ref="A1060:A1063"/>
    <mergeCell ref="B2083:G2083"/>
    <mergeCell ref="B1820:C1821"/>
    <mergeCell ref="F2019:G2019"/>
    <mergeCell ref="A2079:G2079"/>
    <mergeCell ref="A2050:A2053"/>
    <mergeCell ref="B2051:C2052"/>
    <mergeCell ref="D2051:G2051"/>
    <mergeCell ref="F2052:G2052"/>
    <mergeCell ref="A2046:G2046"/>
    <mergeCell ref="A1947:G1947"/>
    <mergeCell ref="A1980:G1980"/>
    <mergeCell ref="F1986:G1986"/>
    <mergeCell ref="A1917:G1917"/>
    <mergeCell ref="A1918:A1921"/>
    <mergeCell ref="B1918:G1918"/>
    <mergeCell ref="B1919:C1920"/>
    <mergeCell ref="D1919:G1919"/>
    <mergeCell ref="A2013:G2013"/>
    <mergeCell ref="D2052:E2052"/>
    <mergeCell ref="A2047:G2047"/>
    <mergeCell ref="A2014:G2014"/>
    <mergeCell ref="A2048:G2048"/>
    <mergeCell ref="A2049:G2049"/>
    <mergeCell ref="B1985:C1986"/>
  </mergeCells>
  <pageMargins left="0" right="0" top="0.98425196850393704" bottom="0.59055118110236227" header="0.51181102362204722" footer="0.51181102362204722"/>
  <pageSetup paperSize="9" scale="81" orientation="landscape" r:id="rId4"/>
  <rowBreaks count="63" manualBreakCount="63">
    <brk id="33" max="16383" man="1"/>
    <brk id="66" max="16" man="1"/>
    <brk id="99" max="16" man="1"/>
    <brk id="132" max="16" man="1"/>
    <brk id="165" max="16" man="1"/>
    <brk id="198" max="16383" man="1"/>
    <brk id="231" max="16" man="1"/>
    <brk id="264" max="16" man="1"/>
    <brk id="297" max="16" man="1"/>
    <brk id="330" max="16" man="1"/>
    <brk id="363" max="16" man="1"/>
    <brk id="396" max="16" man="1"/>
    <brk id="429" max="16" man="1"/>
    <brk id="462" max="16" man="1"/>
    <brk id="495" max="16" man="1"/>
    <brk id="528" max="16" man="1"/>
    <brk id="561" max="16" man="1"/>
    <brk id="594" max="16" man="1"/>
    <brk id="627" max="16" man="1"/>
    <brk id="660" max="16" man="1"/>
    <brk id="693" max="16" man="1"/>
    <brk id="726" max="16" man="1"/>
    <brk id="759" max="16" man="1"/>
    <brk id="792" max="16" man="1"/>
    <brk id="825" max="16" man="1"/>
    <brk id="858" max="16" man="1"/>
    <brk id="891" max="16" man="1"/>
    <brk id="924" max="16" man="1"/>
    <brk id="957" max="16" man="1"/>
    <brk id="990" max="16" man="1"/>
    <brk id="1023" max="16" man="1"/>
    <brk id="1056" max="16" man="1"/>
    <brk id="1089" max="16" man="1"/>
    <brk id="1122" max="16" man="1"/>
    <brk id="1155" max="16" man="1"/>
    <brk id="1188" max="16" man="1"/>
    <brk id="1221" max="16" man="1"/>
    <brk id="1254" max="16" man="1"/>
    <brk id="1287" max="16" man="1"/>
    <brk id="1320" max="16" man="1"/>
    <brk id="1353" max="16" man="1"/>
    <brk id="1386" max="16" man="1"/>
    <brk id="1419" max="16" man="1"/>
    <brk id="1452" max="16" man="1"/>
    <brk id="1485" max="16" man="1"/>
    <brk id="1518" max="16" man="1"/>
    <brk id="1551" max="16" man="1"/>
    <brk id="1584" max="16" man="1"/>
    <brk id="1617" max="16" man="1"/>
    <brk id="1650" max="16" man="1"/>
    <brk id="1683" max="16" man="1"/>
    <brk id="1716" max="16" man="1"/>
    <brk id="1749" max="16" man="1"/>
    <brk id="1782" max="16" man="1"/>
    <brk id="1815" max="16" man="1"/>
    <brk id="1848" max="16" man="1"/>
    <brk id="1881" max="16" man="1"/>
    <brk id="1914" max="16" man="1"/>
    <brk id="1947" max="16" man="1"/>
    <brk id="1980" max="16" man="1"/>
    <brk id="2013" max="16" man="1"/>
    <brk id="2046" max="16" man="1"/>
    <brk id="207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ФО МО 2019</vt:lpstr>
      <vt:lpstr>'Пр.7 ФО МО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P. C</cp:lastModifiedBy>
  <cp:lastPrinted>2019-12-09T13:51:35Z</cp:lastPrinted>
  <dcterms:created xsi:type="dcterms:W3CDTF">2016-06-01T06:07:35Z</dcterms:created>
  <dcterms:modified xsi:type="dcterms:W3CDTF">2020-02-10T08:57:21Z</dcterms:modified>
</cp:coreProperties>
</file>